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ED162A91-49CF-41DC-A705-199D5B69C075}" xr6:coauthVersionLast="47" xr6:coauthVersionMax="47" xr10:uidLastSave="{00000000-0000-0000-0000-000000000000}"/>
  <bookViews>
    <workbookView xWindow="-110" yWindow="-110" windowWidth="38620" windowHeight="21100" tabRatio="940" firstSheet="8" activeTab="14" xr2:uid="{00000000-000D-0000-FFFF-FFFF00000000}"/>
  </bookViews>
  <sheets>
    <sheet name="REKAPITULACIJA" sheetId="28" r:id="rId1"/>
    <sheet name="1.MESO in MESNI IZDELKI" sheetId="66" r:id="rId2"/>
    <sheet name="2.PERUTNINA IN PERUT. IZD." sheetId="26" r:id="rId3"/>
    <sheet name="3.RIBE ZAMRZNJENE" sheetId="59" r:id="rId4"/>
    <sheet name="4.MLEKO IN ML.IZD. " sheetId="60" r:id="rId5"/>
    <sheet name="5.KRUH IN PEK. IZDELKI" sheetId="23" r:id="rId6"/>
    <sheet name="6.MLEV. IZDELKI IN TESTENINE" sheetId="61" r:id="rId7"/>
    <sheet name="7.SLAD. IN SLAN. PEK. PECIVO" sheetId="22" r:id="rId8"/>
    <sheet name="8.ZAMRZ. IZD. IZ TESTA" sheetId="21" r:id="rId9"/>
    <sheet name="9.ZAM. SADJE, ZELENJAVA" sheetId="25" r:id="rId10"/>
    <sheet name="10. SADNI SOKOVI IN  IN NAPITKI" sheetId="13" r:id="rId11"/>
    <sheet name="11.OLJA IN MAŠČOBE" sheetId="62" r:id="rId12"/>
    <sheet name="12. KONZERVIRANO SADJE IN ZEL." sheetId="63" r:id="rId13"/>
    <sheet name="13. JAJCA" sheetId="64" r:id="rId14"/>
    <sheet name="14.SPLOŠNO PREHRAMBENO BLAGO" sheetId="15" r:id="rId15"/>
    <sheet name="15.DIETETIČNI IZDELKI" sheetId="43" r:id="rId16"/>
    <sheet name="16. SADJE IN ZELENJAVA" sheetId="53" r:id="rId17"/>
    <sheet name="17. EKO MESO in MESNI IZDELKI" sheetId="58" r:id="rId18"/>
    <sheet name="18.EKO MLEKO IN MLEČNI IZDELKI" sheetId="55" r:id="rId19"/>
    <sheet name="19.EKO SADJE IN ZELENJAVA" sheetId="65" r:id="rId20"/>
    <sheet name="20.EKO KROMPIR" sheetId="56" r:id="rId21"/>
    <sheet name="21.EKO ŽITA, MLEV. IZDELKI" sheetId="16" r:id="rId22"/>
    <sheet name="22.BIO KRUH, PEKOVSKI IZDELKI" sheetId="57" r:id="rId23"/>
    <sheet name="23.EKO JAJCA" sheetId="67" r:id="rId24"/>
    <sheet name="24. SLADOLED" sheetId="24" r:id="rId25"/>
  </sheets>
  <definedNames>
    <definedName name="_xlnm._FilterDatabase" localSheetId="11" hidden="1">'11.OLJA IN MAŠČOBE'!$B$16:$G$16</definedName>
    <definedName name="_xlnm._FilterDatabase" localSheetId="12" hidden="1">'12. KONZERVIRANO SADJE IN ZEL.'!$B$42:$G$43</definedName>
    <definedName name="_xlnm._FilterDatabase" localSheetId="13" hidden="1">'13. JAJCA'!$B$16:$G$16</definedName>
    <definedName name="_xlnm._FilterDatabase" localSheetId="14" hidden="1">'14.SPLOŠNO PREHRAMBENO BLAGO'!$B$16:$G$42</definedName>
    <definedName name="_xlnm._FilterDatabase" localSheetId="23" hidden="1">'23.EKO JAJCA'!$B$16:$G$16</definedName>
    <definedName name="_xlnm.Print_Area" localSheetId="1">'1.MESO in MESNI IZDELKI'!$A$1:$L$64</definedName>
    <definedName name="_xlnm.Print_Area" localSheetId="10">'10. SADNI SOKOVI IN  IN NAPITKI'!$A$1:$L$41</definedName>
    <definedName name="_xlnm.Print_Area" localSheetId="11">'11.OLJA IN MAŠČOBE'!$A$1:$L$22</definedName>
    <definedName name="_xlnm.Print_Area" localSheetId="12">'12. KONZERVIRANO SADJE IN ZEL.'!$A$1:$L$45</definedName>
    <definedName name="_xlnm.Print_Area" localSheetId="13">'13. JAJCA'!$A$1:$L$16</definedName>
    <definedName name="_xlnm.Print_Area" localSheetId="14">'14.SPLOŠNO PREHRAMBENO BLAGO'!$A$1:$L$101</definedName>
    <definedName name="_xlnm.Print_Area" localSheetId="15">'15.DIETETIČNI IZDELKI'!$A$1:$L$102</definedName>
    <definedName name="_xlnm.Print_Area" localSheetId="16">'16. SADJE IN ZELENJAVA'!$A$1:$L$131</definedName>
    <definedName name="_xlnm.Print_Area" localSheetId="17">'17. EKO MESO in MESNI IZDELKI'!$A$1:$L$44</definedName>
    <definedName name="_xlnm.Print_Area" localSheetId="18">'18.EKO MLEKO IN MLEČNI IZDELKI'!$A$1:$K$49</definedName>
    <definedName name="_xlnm.Print_Area" localSheetId="19">'19.EKO SADJE IN ZELENJAVA'!$A$1:$K$70</definedName>
    <definedName name="_xlnm.Print_Area" localSheetId="2">'2.PERUTNINA IN PERUT. IZD.'!$A$1:$L$67</definedName>
    <definedName name="_xlnm.Print_Area" localSheetId="20">'20.EKO KROMPIR'!$A$1:$K$33</definedName>
    <definedName name="_xlnm.Print_Area" localSheetId="21">'21.EKO ŽITA, MLEV. IZDELKI'!$A$1:$L$47</definedName>
    <definedName name="_xlnm.Print_Area" localSheetId="22">'22.BIO KRUH, PEKOVSKI IZDELKI'!$A$1:$K$49</definedName>
    <definedName name="_xlnm.Print_Area" localSheetId="23">'23.EKO JAJCA'!$A$1:$L$16</definedName>
    <definedName name="_xlnm.Print_Area" localSheetId="24">'24. SLADOLED'!$A$1:$L$38</definedName>
    <definedName name="_xlnm.Print_Area" localSheetId="4">'4.MLEKO IN ML.IZD. '!$A$1:$L$87</definedName>
    <definedName name="_xlnm.Print_Area" localSheetId="5">'5.KRUH IN PEK. IZDELKI'!$A$1:$L$153</definedName>
    <definedName name="_xlnm.Print_Area" localSheetId="6">'6.MLEV. IZDELKI IN TESTENINE'!$A$1:$L$87</definedName>
    <definedName name="_xlnm.Print_Area" localSheetId="7">'7.SLAD. IN SLAN. PEK. PECIVO'!$A$1:$L$76</definedName>
    <definedName name="_xlnm.Print_Area" localSheetId="8">'8.ZAMRZ. IZD. IZ TESTA'!$A$1:$L$63</definedName>
    <definedName name="_xlnm.Print_Area" localSheetId="0">REKAPITULACIJA!$A$11:$E$42</definedName>
    <definedName name="_xlnm.Print_Titles" localSheetId="11">'11.OLJA IN MAŠČOBE'!$14:$15</definedName>
    <definedName name="_xlnm.Print_Titles" localSheetId="12">'12. KONZERVIRANO SADJE IN ZEL.'!$14:$15</definedName>
    <definedName name="_xlnm.Print_Titles" localSheetId="13">'13. JAJCA'!$14:$15</definedName>
    <definedName name="_xlnm.Print_Titles" localSheetId="14">'14.SPLOŠNO PREHRAMBENO BLAGO'!$14:$15</definedName>
    <definedName name="_xlnm.Print_Titles" localSheetId="15">'15.DIETETIČNI IZDELKI'!$14:$15</definedName>
    <definedName name="_xlnm.Print_Titles" localSheetId="16">'16. SADJE IN ZELENJAVA'!$14:$15</definedName>
    <definedName name="_xlnm.Print_Titles" localSheetId="21">'21.EKO ŽITA, MLEV. IZDELKI'!$14:$15</definedName>
    <definedName name="_xlnm.Print_Titles" localSheetId="23">'23.EKO JAJCA'!$14:$15</definedName>
    <definedName name="_xlnm.Print_Titles" localSheetId="24">'24. SLADOLED'!$14:$15</definedName>
    <definedName name="_xlnm.Print_Titles" localSheetId="4">'4.MLEKO IN ML.IZD. '!$14:$15</definedName>
    <definedName name="_xlnm.Print_Titles" localSheetId="5">'5.KRUH IN PEK. IZDELKI'!$14:$15</definedName>
    <definedName name="_xlnm.Print_Titles" localSheetId="6">'6.MLEV. IZDELKI IN TESTENINE'!$14:$15</definedName>
    <definedName name="_xlnm.Print_Titles" localSheetId="7">'7.SLAD. IN SLAN. PEK. PECIVO'!$14:$15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 i="62" l="1"/>
  <c r="K19" i="62" s="1"/>
  <c r="J19" i="62"/>
  <c r="I35" i="60" l="1"/>
  <c r="I16" i="60"/>
  <c r="I17" i="43"/>
  <c r="K17" i="43" s="1"/>
  <c r="J17" i="43"/>
  <c r="I18" i="43"/>
  <c r="K18" i="43" s="1"/>
  <c r="J18" i="43"/>
  <c r="I19" i="43"/>
  <c r="K19" i="43" s="1"/>
  <c r="J19" i="43"/>
  <c r="I20" i="43"/>
  <c r="K20" i="43" s="1"/>
  <c r="J20" i="43"/>
  <c r="I21" i="43"/>
  <c r="K21" i="43" s="1"/>
  <c r="J21" i="43"/>
  <c r="I22" i="43"/>
  <c r="K22" i="43" s="1"/>
  <c r="J22" i="43"/>
  <c r="I23" i="43"/>
  <c r="J23" i="43"/>
  <c r="K23" i="43"/>
  <c r="I24" i="43"/>
  <c r="J24" i="43"/>
  <c r="K24" i="43"/>
  <c r="I25" i="43"/>
  <c r="J25" i="43"/>
  <c r="K25" i="43"/>
  <c r="I26" i="43"/>
  <c r="K26" i="43" s="1"/>
  <c r="J26" i="43"/>
  <c r="J88" i="43" s="1"/>
  <c r="C29" i="28" s="1"/>
  <c r="I27" i="43"/>
  <c r="K27" i="43" s="1"/>
  <c r="J27" i="43"/>
  <c r="I28" i="43"/>
  <c r="K28" i="43" s="1"/>
  <c r="J28" i="43"/>
  <c r="I29" i="43"/>
  <c r="J29" i="43"/>
  <c r="K29" i="43"/>
  <c r="I30" i="43"/>
  <c r="K30" i="43" s="1"/>
  <c r="J30" i="43"/>
  <c r="I31" i="43"/>
  <c r="K31" i="43" s="1"/>
  <c r="J31" i="43"/>
  <c r="I32" i="43"/>
  <c r="J32" i="43"/>
  <c r="K32" i="43"/>
  <c r="I33" i="43"/>
  <c r="K33" i="43" s="1"/>
  <c r="J33" i="43"/>
  <c r="I34" i="43"/>
  <c r="K34" i="43" s="1"/>
  <c r="J34" i="43"/>
  <c r="I35" i="43"/>
  <c r="K35" i="43" s="1"/>
  <c r="J35" i="43"/>
  <c r="I36" i="43"/>
  <c r="K36" i="43" s="1"/>
  <c r="J36" i="43"/>
  <c r="I37" i="43"/>
  <c r="K37" i="43" s="1"/>
  <c r="J37" i="43"/>
  <c r="I38" i="43"/>
  <c r="K38" i="43" s="1"/>
  <c r="J38" i="43"/>
  <c r="I39" i="43"/>
  <c r="K39" i="43" s="1"/>
  <c r="J39" i="43"/>
  <c r="I40" i="43"/>
  <c r="K40" i="43" s="1"/>
  <c r="J40" i="43"/>
  <c r="I41" i="43"/>
  <c r="K41" i="43" s="1"/>
  <c r="J41" i="43"/>
  <c r="I42" i="43"/>
  <c r="K42" i="43" s="1"/>
  <c r="J42" i="43"/>
  <c r="I43" i="43"/>
  <c r="K43" i="43" s="1"/>
  <c r="J43" i="43"/>
  <c r="I44" i="43"/>
  <c r="K44" i="43" s="1"/>
  <c r="J44" i="43"/>
  <c r="I45" i="43"/>
  <c r="J45" i="43"/>
  <c r="K45" i="43"/>
  <c r="I46" i="43"/>
  <c r="K46" i="43" s="1"/>
  <c r="J46" i="43"/>
  <c r="I47" i="43"/>
  <c r="K47" i="43" s="1"/>
  <c r="J47" i="43"/>
  <c r="I48" i="43"/>
  <c r="J48" i="43"/>
  <c r="K48" i="43"/>
  <c r="I49" i="43"/>
  <c r="K49" i="43" s="1"/>
  <c r="J49" i="43"/>
  <c r="I50" i="43"/>
  <c r="K50" i="43" s="1"/>
  <c r="J50" i="43"/>
  <c r="I51" i="43"/>
  <c r="K51" i="43" s="1"/>
  <c r="J51" i="43"/>
  <c r="I52" i="43"/>
  <c r="K52" i="43" s="1"/>
  <c r="J52" i="43"/>
  <c r="I53" i="43"/>
  <c r="K53" i="43" s="1"/>
  <c r="J53" i="43"/>
  <c r="I54" i="43"/>
  <c r="K54" i="43" s="1"/>
  <c r="J54" i="43"/>
  <c r="I55" i="43"/>
  <c r="K55" i="43" s="1"/>
  <c r="J55" i="43"/>
  <c r="I56" i="43"/>
  <c r="K56" i="43" s="1"/>
  <c r="J56" i="43"/>
  <c r="I57" i="43"/>
  <c r="K57" i="43" s="1"/>
  <c r="J57" i="43"/>
  <c r="I58" i="43"/>
  <c r="K58" i="43" s="1"/>
  <c r="J58" i="43"/>
  <c r="I59" i="43"/>
  <c r="K59" i="43" s="1"/>
  <c r="J59" i="43"/>
  <c r="I60" i="43"/>
  <c r="K60" i="43" s="1"/>
  <c r="J60" i="43"/>
  <c r="I61" i="43"/>
  <c r="J61" i="43"/>
  <c r="K61" i="43"/>
  <c r="I62" i="43"/>
  <c r="K62" i="43" s="1"/>
  <c r="J62" i="43"/>
  <c r="I63" i="43"/>
  <c r="K63" i="43" s="1"/>
  <c r="J63" i="43"/>
  <c r="I64" i="43"/>
  <c r="J64" i="43"/>
  <c r="K64" i="43"/>
  <c r="I65" i="43"/>
  <c r="K65" i="43" s="1"/>
  <c r="J65" i="43"/>
  <c r="I66" i="43"/>
  <c r="K66" i="43" s="1"/>
  <c r="J66" i="43"/>
  <c r="I67" i="43"/>
  <c r="K67" i="43" s="1"/>
  <c r="J67" i="43"/>
  <c r="I68" i="43"/>
  <c r="K68" i="43" s="1"/>
  <c r="J68" i="43"/>
  <c r="I69" i="43"/>
  <c r="J69" i="43"/>
  <c r="K69" i="43"/>
  <c r="I70" i="43"/>
  <c r="K70" i="43" s="1"/>
  <c r="J70" i="43"/>
  <c r="I71" i="43"/>
  <c r="K71" i="43" s="1"/>
  <c r="J71" i="43"/>
  <c r="I72" i="43"/>
  <c r="J72" i="43"/>
  <c r="K72" i="43"/>
  <c r="I73" i="43"/>
  <c r="K73" i="43" s="1"/>
  <c r="J73" i="43"/>
  <c r="I74" i="43"/>
  <c r="K74" i="43" s="1"/>
  <c r="J74" i="43"/>
  <c r="I75" i="43"/>
  <c r="K75" i="43" s="1"/>
  <c r="J75" i="43"/>
  <c r="I76" i="43"/>
  <c r="K76" i="43" s="1"/>
  <c r="J76" i="43"/>
  <c r="I77" i="43"/>
  <c r="J77" i="43"/>
  <c r="K77" i="43"/>
  <c r="I78" i="43"/>
  <c r="K78" i="43" s="1"/>
  <c r="J78" i="43"/>
  <c r="I79" i="43"/>
  <c r="K79" i="43" s="1"/>
  <c r="J79" i="43"/>
  <c r="I80" i="43"/>
  <c r="J80" i="43"/>
  <c r="K80" i="43"/>
  <c r="I81" i="43"/>
  <c r="K81" i="43" s="1"/>
  <c r="J81" i="43"/>
  <c r="I82" i="43"/>
  <c r="K82" i="43" s="1"/>
  <c r="J82" i="43"/>
  <c r="I83" i="43"/>
  <c r="K83" i="43" s="1"/>
  <c r="J83" i="43"/>
  <c r="I84" i="43"/>
  <c r="K84" i="43" s="1"/>
  <c r="J84" i="43"/>
  <c r="I85" i="43"/>
  <c r="K85" i="43" s="1"/>
  <c r="J85" i="43"/>
  <c r="I86" i="43"/>
  <c r="K86" i="43" s="1"/>
  <c r="J86" i="43"/>
  <c r="I87" i="43"/>
  <c r="K87" i="43" s="1"/>
  <c r="J87" i="43"/>
  <c r="J16" i="43"/>
  <c r="I16" i="43"/>
  <c r="K16" i="43" s="1"/>
  <c r="K88" i="43" l="1"/>
  <c r="D29" i="28" s="1"/>
  <c r="I17" i="57"/>
  <c r="K17" i="57" s="1"/>
  <c r="J17" i="57"/>
  <c r="I18" i="57"/>
  <c r="K18" i="57" s="1"/>
  <c r="J18" i="57"/>
  <c r="I19" i="57"/>
  <c r="K19" i="57" s="1"/>
  <c r="J19" i="57"/>
  <c r="I20" i="57"/>
  <c r="K20" i="57" s="1"/>
  <c r="J20" i="57"/>
  <c r="I21" i="57"/>
  <c r="K21" i="57" s="1"/>
  <c r="J21" i="57"/>
  <c r="I22" i="57"/>
  <c r="K22" i="57" s="1"/>
  <c r="J22" i="57"/>
  <c r="I23" i="57"/>
  <c r="K23" i="57" s="1"/>
  <c r="J23" i="57"/>
  <c r="I24" i="57"/>
  <c r="K24" i="57" s="1"/>
  <c r="J24" i="57"/>
  <c r="I25" i="57"/>
  <c r="K25" i="57" s="1"/>
  <c r="J25" i="57"/>
  <c r="I26" i="57"/>
  <c r="K26" i="57" s="1"/>
  <c r="J26" i="57"/>
  <c r="I27" i="57"/>
  <c r="K27" i="57" s="1"/>
  <c r="J27" i="57"/>
  <c r="I28" i="57"/>
  <c r="K28" i="57" s="1"/>
  <c r="J28" i="57"/>
  <c r="I29" i="57"/>
  <c r="K29" i="57" s="1"/>
  <c r="J29" i="57"/>
  <c r="I30" i="57"/>
  <c r="K30" i="57" s="1"/>
  <c r="J30" i="57"/>
  <c r="I31" i="57"/>
  <c r="K31" i="57" s="1"/>
  <c r="J31" i="57"/>
  <c r="I32" i="57"/>
  <c r="K32" i="57" s="1"/>
  <c r="J32" i="57"/>
  <c r="J16" i="57"/>
  <c r="I16" i="57"/>
  <c r="K16" i="57" s="1"/>
  <c r="K33" i="57" l="1"/>
  <c r="D36" i="28" s="1"/>
  <c r="J33" i="57"/>
  <c r="C36" i="28" s="1"/>
  <c r="I25" i="15" l="1"/>
  <c r="K25" i="15" s="1"/>
  <c r="I36" i="15"/>
  <c r="K36" i="15" s="1"/>
  <c r="J36" i="15"/>
  <c r="I37" i="15"/>
  <c r="J37" i="15"/>
  <c r="K37" i="15"/>
  <c r="I38" i="15"/>
  <c r="K38" i="15" s="1"/>
  <c r="J38" i="15"/>
  <c r="I39" i="15"/>
  <c r="K39" i="15" s="1"/>
  <c r="J39" i="15"/>
  <c r="I40" i="15"/>
  <c r="K40" i="15" s="1"/>
  <c r="J40" i="15"/>
  <c r="I41" i="15"/>
  <c r="K41" i="15" s="1"/>
  <c r="J41" i="15"/>
  <c r="I42" i="15"/>
  <c r="K42" i="15" s="1"/>
  <c r="J42" i="15"/>
  <c r="I43" i="15"/>
  <c r="K43" i="15" s="1"/>
  <c r="J43" i="15"/>
  <c r="I44" i="15"/>
  <c r="K44" i="15" s="1"/>
  <c r="J44" i="15"/>
  <c r="I45" i="15"/>
  <c r="K45" i="15" s="1"/>
  <c r="J45" i="15"/>
  <c r="I46" i="15"/>
  <c r="K46" i="15" s="1"/>
  <c r="J46" i="15"/>
  <c r="I47" i="15"/>
  <c r="J47" i="15"/>
  <c r="K47" i="15"/>
  <c r="I48" i="15"/>
  <c r="K48" i="15" s="1"/>
  <c r="J48" i="15"/>
  <c r="I49" i="15"/>
  <c r="K49" i="15" s="1"/>
  <c r="J49" i="15"/>
  <c r="I50" i="15"/>
  <c r="K50" i="15" s="1"/>
  <c r="J50" i="15"/>
  <c r="I51" i="15"/>
  <c r="K51" i="15" s="1"/>
  <c r="J51" i="15"/>
  <c r="I52" i="15"/>
  <c r="K52" i="15" s="1"/>
  <c r="J52" i="15"/>
  <c r="I53" i="15"/>
  <c r="K53" i="15" s="1"/>
  <c r="J53" i="15"/>
  <c r="I54" i="15"/>
  <c r="K54" i="15" s="1"/>
  <c r="J54" i="15"/>
  <c r="I55" i="15"/>
  <c r="K55" i="15" s="1"/>
  <c r="J55" i="15"/>
  <c r="I56" i="15"/>
  <c r="J56" i="15"/>
  <c r="K56" i="15"/>
  <c r="I57" i="15"/>
  <c r="K57" i="15" s="1"/>
  <c r="J57" i="15"/>
  <c r="I58" i="15"/>
  <c r="K58" i="15" s="1"/>
  <c r="J58" i="15"/>
  <c r="I59" i="15"/>
  <c r="K59" i="15" s="1"/>
  <c r="J59" i="15"/>
  <c r="I60" i="15"/>
  <c r="K60" i="15" s="1"/>
  <c r="J60" i="15"/>
  <c r="I61" i="15"/>
  <c r="J61" i="15"/>
  <c r="K61" i="15"/>
  <c r="I62" i="15"/>
  <c r="K62" i="15" s="1"/>
  <c r="J62" i="15"/>
  <c r="I63" i="15"/>
  <c r="J63" i="15"/>
  <c r="K63" i="15"/>
  <c r="I64" i="15"/>
  <c r="J64" i="15"/>
  <c r="K64" i="15"/>
  <c r="I65" i="15"/>
  <c r="K65" i="15" s="1"/>
  <c r="J65" i="15"/>
  <c r="I66" i="15"/>
  <c r="K66" i="15" s="1"/>
  <c r="J66" i="15"/>
  <c r="I67" i="15"/>
  <c r="K67" i="15" s="1"/>
  <c r="J67" i="15"/>
  <c r="I68" i="15"/>
  <c r="K68" i="15" s="1"/>
  <c r="J68" i="15"/>
  <c r="I69" i="15"/>
  <c r="J69" i="15"/>
  <c r="K69" i="15"/>
  <c r="I70" i="15"/>
  <c r="K70" i="15" s="1"/>
  <c r="J70" i="15"/>
  <c r="I71" i="15"/>
  <c r="K71" i="15" s="1"/>
  <c r="J71" i="15"/>
  <c r="I72" i="15"/>
  <c r="K72" i="15" s="1"/>
  <c r="J72" i="15"/>
  <c r="I73" i="15"/>
  <c r="K73" i="15" s="1"/>
  <c r="J73" i="15"/>
  <c r="I74" i="15"/>
  <c r="K74" i="15" s="1"/>
  <c r="J74" i="15"/>
  <c r="I75" i="15"/>
  <c r="K75" i="15" s="1"/>
  <c r="J75" i="15"/>
  <c r="I76" i="15"/>
  <c r="K76" i="15" s="1"/>
  <c r="J76" i="15"/>
  <c r="I77" i="15"/>
  <c r="J77" i="15"/>
  <c r="K77" i="15"/>
  <c r="I78" i="15"/>
  <c r="K78" i="15" s="1"/>
  <c r="J78" i="15"/>
  <c r="I79" i="15"/>
  <c r="K79" i="15" s="1"/>
  <c r="J79" i="15"/>
  <c r="I80" i="15"/>
  <c r="K80" i="15" s="1"/>
  <c r="J80" i="15"/>
  <c r="I81" i="15"/>
  <c r="K81" i="15" s="1"/>
  <c r="J81" i="15"/>
  <c r="I82" i="15"/>
  <c r="K82" i="15" s="1"/>
  <c r="J82" i="15"/>
  <c r="I83" i="15"/>
  <c r="K83" i="15" s="1"/>
  <c r="J83" i="15"/>
  <c r="I84" i="15"/>
  <c r="K84" i="15" s="1"/>
  <c r="J84" i="15"/>
  <c r="I85" i="15"/>
  <c r="K85" i="15" s="1"/>
  <c r="J85" i="15"/>
  <c r="I86" i="15"/>
  <c r="K86" i="15" s="1"/>
  <c r="J86" i="15"/>
  <c r="I87" i="15"/>
  <c r="K87" i="15" s="1"/>
  <c r="J87" i="15"/>
  <c r="I88" i="15"/>
  <c r="J88" i="15"/>
  <c r="K88" i="15"/>
  <c r="I89" i="15"/>
  <c r="K89" i="15" s="1"/>
  <c r="J89" i="15"/>
  <c r="I90" i="15"/>
  <c r="K90" i="15" s="1"/>
  <c r="J90" i="15"/>
  <c r="I91" i="15"/>
  <c r="J91" i="15"/>
  <c r="K91" i="15"/>
  <c r="I92" i="15"/>
  <c r="K92" i="15" s="1"/>
  <c r="J92" i="15"/>
  <c r="I93" i="15"/>
  <c r="J93" i="15"/>
  <c r="K93" i="15"/>
  <c r="I94" i="15"/>
  <c r="K94" i="15" s="1"/>
  <c r="J94" i="15"/>
  <c r="I95" i="15"/>
  <c r="K95" i="15" s="1"/>
  <c r="J95" i="15"/>
  <c r="I96" i="15"/>
  <c r="J96" i="15"/>
  <c r="K96" i="15"/>
  <c r="I97" i="15"/>
  <c r="K97" i="15" s="1"/>
  <c r="J97" i="15"/>
  <c r="I98" i="15"/>
  <c r="K98" i="15" s="1"/>
  <c r="J98" i="15"/>
  <c r="I99" i="15"/>
  <c r="K99" i="15" s="1"/>
  <c r="J99" i="15"/>
  <c r="I100" i="15"/>
  <c r="K100" i="15" s="1"/>
  <c r="J100" i="15"/>
  <c r="I101" i="15"/>
  <c r="K101" i="15" s="1"/>
  <c r="J101" i="15"/>
  <c r="J35" i="15"/>
  <c r="I35" i="15"/>
  <c r="K35" i="15" s="1"/>
  <c r="J34" i="15"/>
  <c r="I34" i="15"/>
  <c r="K34" i="15" s="1"/>
  <c r="J33" i="15"/>
  <c r="I33" i="15"/>
  <c r="K33" i="15" s="1"/>
  <c r="J32" i="15"/>
  <c r="I32" i="15"/>
  <c r="K32" i="15" s="1"/>
  <c r="J31" i="15"/>
  <c r="I31" i="15"/>
  <c r="K31" i="15" s="1"/>
  <c r="J30" i="15"/>
  <c r="I30" i="15"/>
  <c r="K30" i="15" s="1"/>
  <c r="J29" i="15"/>
  <c r="I29" i="15"/>
  <c r="K29" i="15" s="1"/>
  <c r="J27" i="15"/>
  <c r="I27" i="15"/>
  <c r="K27" i="15" s="1"/>
  <c r="J26" i="15"/>
  <c r="I26" i="15"/>
  <c r="K26" i="15" s="1"/>
  <c r="J24" i="15"/>
  <c r="I24" i="15"/>
  <c r="K24" i="15" s="1"/>
  <c r="J23" i="15"/>
  <c r="I23" i="15"/>
  <c r="K23" i="15" s="1"/>
  <c r="J22" i="15"/>
  <c r="I22" i="15"/>
  <c r="K22" i="15" s="1"/>
  <c r="J21" i="15"/>
  <c r="I21" i="15"/>
  <c r="K21" i="15" s="1"/>
  <c r="J20" i="15"/>
  <c r="I20" i="15"/>
  <c r="K20" i="15" s="1"/>
  <c r="J19" i="15"/>
  <c r="I19" i="15"/>
  <c r="K19" i="15" s="1"/>
  <c r="J18" i="15"/>
  <c r="I18" i="15"/>
  <c r="K18" i="15" s="1"/>
  <c r="J17" i="15"/>
  <c r="I17" i="15"/>
  <c r="K17" i="15" s="1"/>
  <c r="J16" i="15"/>
  <c r="I16" i="15"/>
  <c r="K16" i="15" s="1"/>
  <c r="J102" i="15" l="1"/>
  <c r="C28" i="28" s="1"/>
  <c r="K102" i="15"/>
  <c r="D28" i="28" s="1"/>
  <c r="J25" i="15"/>
  <c r="J17" i="63"/>
  <c r="I17" i="63"/>
  <c r="K17" i="63" s="1"/>
  <c r="J16" i="67"/>
  <c r="J17" i="67" s="1"/>
  <c r="C37" i="28" s="1"/>
  <c r="I16" i="67"/>
  <c r="K16" i="67" s="1"/>
  <c r="K17" i="67" s="1"/>
  <c r="D37" i="28" s="1"/>
  <c r="I22" i="55"/>
  <c r="K22" i="55" s="1"/>
  <c r="J22" i="55"/>
  <c r="I23" i="55"/>
  <c r="K23" i="55" s="1"/>
  <c r="J23" i="55"/>
  <c r="I24" i="55"/>
  <c r="K24" i="55" s="1"/>
  <c r="J24" i="55"/>
  <c r="I25" i="55"/>
  <c r="K25" i="55" s="1"/>
  <c r="J25" i="55"/>
  <c r="I26" i="55"/>
  <c r="K26" i="55" s="1"/>
  <c r="J26" i="55"/>
  <c r="I27" i="55"/>
  <c r="K27" i="55" s="1"/>
  <c r="J27" i="55"/>
  <c r="I28" i="55"/>
  <c r="K28" i="55" s="1"/>
  <c r="J28" i="55"/>
  <c r="I29" i="55"/>
  <c r="K29" i="55" s="1"/>
  <c r="J29" i="55"/>
  <c r="I30" i="55"/>
  <c r="K30" i="55" s="1"/>
  <c r="J30" i="55"/>
  <c r="I31" i="55"/>
  <c r="K31" i="55" s="1"/>
  <c r="J31" i="55"/>
  <c r="I32" i="55"/>
  <c r="K32" i="55" s="1"/>
  <c r="J32" i="55"/>
  <c r="I21" i="55"/>
  <c r="K21" i="55" s="1"/>
  <c r="J21" i="55"/>
  <c r="J20" i="55"/>
  <c r="I20" i="55"/>
  <c r="K20" i="55" s="1"/>
  <c r="J19" i="55"/>
  <c r="I19" i="55"/>
  <c r="K19" i="55" s="1"/>
  <c r="J18" i="55"/>
  <c r="I18" i="55"/>
  <c r="K18" i="55" s="1"/>
  <c r="J17" i="55"/>
  <c r="I17" i="55"/>
  <c r="K17" i="55" s="1"/>
  <c r="J16" i="55"/>
  <c r="I16" i="55"/>
  <c r="K16" i="55" s="1"/>
  <c r="J33" i="55" l="1"/>
  <c r="C32" i="28" s="1"/>
  <c r="J46" i="66" l="1"/>
  <c r="I46" i="66"/>
  <c r="K46" i="66" s="1"/>
  <c r="J45" i="66"/>
  <c r="I45" i="66"/>
  <c r="K45" i="66" s="1"/>
  <c r="J44" i="66"/>
  <c r="I44" i="66"/>
  <c r="K44" i="66" s="1"/>
  <c r="J43" i="66"/>
  <c r="I43" i="66"/>
  <c r="K43" i="66" s="1"/>
  <c r="J42" i="66"/>
  <c r="I42" i="66"/>
  <c r="K42" i="66" s="1"/>
  <c r="J41" i="66"/>
  <c r="I41" i="66"/>
  <c r="K41" i="66" s="1"/>
  <c r="J40" i="66"/>
  <c r="I40" i="66"/>
  <c r="K40" i="66" s="1"/>
  <c r="J39" i="66"/>
  <c r="I39" i="66"/>
  <c r="K39" i="66" s="1"/>
  <c r="J38" i="66"/>
  <c r="I38" i="66"/>
  <c r="K38" i="66" s="1"/>
  <c r="J37" i="66"/>
  <c r="I37" i="66"/>
  <c r="K37" i="66" s="1"/>
  <c r="J36" i="66"/>
  <c r="I36" i="66"/>
  <c r="K36" i="66" s="1"/>
  <c r="J35" i="66"/>
  <c r="I35" i="66"/>
  <c r="K35" i="66" s="1"/>
  <c r="J34" i="66"/>
  <c r="I34" i="66"/>
  <c r="K34" i="66" s="1"/>
  <c r="J33" i="66"/>
  <c r="I33" i="66"/>
  <c r="K33" i="66" s="1"/>
  <c r="J31" i="66"/>
  <c r="I31" i="66"/>
  <c r="K31" i="66" s="1"/>
  <c r="J30" i="66"/>
  <c r="I30" i="66"/>
  <c r="K30" i="66" s="1"/>
  <c r="J29" i="66"/>
  <c r="I29" i="66"/>
  <c r="K29" i="66" s="1"/>
  <c r="J28" i="66"/>
  <c r="I28" i="66"/>
  <c r="K28" i="66" s="1"/>
  <c r="J27" i="66"/>
  <c r="I27" i="66"/>
  <c r="K27" i="66" s="1"/>
  <c r="J26" i="66"/>
  <c r="I26" i="66"/>
  <c r="K26" i="66" s="1"/>
  <c r="J25" i="66"/>
  <c r="I25" i="66"/>
  <c r="K25" i="66" s="1"/>
  <c r="J24" i="66"/>
  <c r="I24" i="66"/>
  <c r="K24" i="66" s="1"/>
  <c r="J23" i="66"/>
  <c r="I23" i="66"/>
  <c r="K23" i="66" s="1"/>
  <c r="J22" i="66"/>
  <c r="I22" i="66"/>
  <c r="K22" i="66" s="1"/>
  <c r="J21" i="66"/>
  <c r="I21" i="66"/>
  <c r="K21" i="66" s="1"/>
  <c r="J20" i="66"/>
  <c r="I20" i="66"/>
  <c r="K20" i="66" s="1"/>
  <c r="J19" i="66"/>
  <c r="I19" i="66"/>
  <c r="K19" i="66" s="1"/>
  <c r="J18" i="66"/>
  <c r="I18" i="66"/>
  <c r="K18" i="66" s="1"/>
  <c r="J17" i="66"/>
  <c r="I17" i="66"/>
  <c r="K17" i="66" s="1"/>
  <c r="J47" i="65"/>
  <c r="I47" i="65"/>
  <c r="K47" i="65" s="1"/>
  <c r="J46" i="65"/>
  <c r="I46" i="65"/>
  <c r="K46" i="65" s="1"/>
  <c r="J45" i="65"/>
  <c r="I45" i="65"/>
  <c r="K45" i="65" s="1"/>
  <c r="J44" i="65"/>
  <c r="I44" i="65"/>
  <c r="K44" i="65" s="1"/>
  <c r="J43" i="65"/>
  <c r="I43" i="65"/>
  <c r="K43" i="65" s="1"/>
  <c r="J42" i="65"/>
  <c r="I42" i="65"/>
  <c r="K42" i="65" s="1"/>
  <c r="J41" i="65"/>
  <c r="I41" i="65"/>
  <c r="K41" i="65" s="1"/>
  <c r="J40" i="65"/>
  <c r="I40" i="65"/>
  <c r="K40" i="65" s="1"/>
  <c r="K39" i="65"/>
  <c r="J39" i="65"/>
  <c r="I39" i="65"/>
  <c r="J38" i="65"/>
  <c r="I38" i="65"/>
  <c r="K38" i="65" s="1"/>
  <c r="J37" i="65"/>
  <c r="I37" i="65"/>
  <c r="K37" i="65" s="1"/>
  <c r="J36" i="65"/>
  <c r="I36" i="65"/>
  <c r="K36" i="65" s="1"/>
  <c r="J35" i="65"/>
  <c r="I35" i="65"/>
  <c r="K35" i="65" s="1"/>
  <c r="J34" i="65"/>
  <c r="I34" i="65"/>
  <c r="K34" i="65" s="1"/>
  <c r="J33" i="65"/>
  <c r="I33" i="65"/>
  <c r="K33" i="65" s="1"/>
  <c r="J32" i="65"/>
  <c r="I32" i="65"/>
  <c r="K32" i="65" s="1"/>
  <c r="J31" i="65"/>
  <c r="I31" i="65"/>
  <c r="K31" i="65" s="1"/>
  <c r="J30" i="65"/>
  <c r="I30" i="65"/>
  <c r="K30" i="65" s="1"/>
  <c r="J29" i="65"/>
  <c r="I29" i="65"/>
  <c r="K29" i="65" s="1"/>
  <c r="J28" i="65"/>
  <c r="I28" i="65"/>
  <c r="K28" i="65" s="1"/>
  <c r="J27" i="65"/>
  <c r="I27" i="65"/>
  <c r="K27" i="65" s="1"/>
  <c r="J26" i="65"/>
  <c r="I26" i="65"/>
  <c r="K26" i="65" s="1"/>
  <c r="J25" i="65"/>
  <c r="I25" i="65"/>
  <c r="K25" i="65" s="1"/>
  <c r="J24" i="65"/>
  <c r="I24" i="65"/>
  <c r="K24" i="65" s="1"/>
  <c r="J23" i="65"/>
  <c r="I23" i="65"/>
  <c r="K23" i="65" s="1"/>
  <c r="J22" i="65"/>
  <c r="I22" i="65"/>
  <c r="K22" i="65" s="1"/>
  <c r="J21" i="65"/>
  <c r="I21" i="65"/>
  <c r="K21" i="65" s="1"/>
  <c r="J20" i="65"/>
  <c r="I20" i="65"/>
  <c r="K20" i="65" s="1"/>
  <c r="J19" i="65"/>
  <c r="I19" i="65"/>
  <c r="K19" i="65" s="1"/>
  <c r="J18" i="65"/>
  <c r="I18" i="65"/>
  <c r="K18" i="65" s="1"/>
  <c r="J17" i="65"/>
  <c r="I17" i="65"/>
  <c r="K17" i="65" s="1"/>
  <c r="J16" i="65"/>
  <c r="I16" i="65"/>
  <c r="K16" i="65" s="1"/>
  <c r="I16" i="56"/>
  <c r="K16" i="56" s="1"/>
  <c r="J16" i="56"/>
  <c r="J47" i="66" l="1"/>
  <c r="C15" i="28" s="1"/>
  <c r="K47" i="66"/>
  <c r="D15" i="28" s="1"/>
  <c r="J48" i="65"/>
  <c r="C33" i="28" s="1"/>
  <c r="K48" i="65"/>
  <c r="D33" i="28" s="1"/>
  <c r="J17" i="56"/>
  <c r="C34" i="28" s="1"/>
  <c r="K17" i="56"/>
  <c r="D34" i="28" s="1"/>
  <c r="I26" i="53" l="1"/>
  <c r="K26" i="53" s="1"/>
  <c r="J26" i="53"/>
  <c r="I50" i="53"/>
  <c r="K50" i="53" s="1"/>
  <c r="J50" i="53"/>
  <c r="I51" i="53"/>
  <c r="K51" i="53" s="1"/>
  <c r="J51" i="53"/>
  <c r="I52" i="53"/>
  <c r="K52" i="53" s="1"/>
  <c r="J52" i="53"/>
  <c r="I27" i="53"/>
  <c r="K27" i="53" s="1"/>
  <c r="J27" i="53"/>
  <c r="I28" i="53"/>
  <c r="K28" i="53" s="1"/>
  <c r="J28" i="53"/>
  <c r="I29" i="53"/>
  <c r="K29" i="53" s="1"/>
  <c r="J29" i="53"/>
  <c r="I30" i="53"/>
  <c r="K30" i="53" s="1"/>
  <c r="J30" i="53"/>
  <c r="I31" i="53"/>
  <c r="K31" i="53" s="1"/>
  <c r="J31" i="53"/>
  <c r="I33" i="53"/>
  <c r="K33" i="53" s="1"/>
  <c r="J33" i="53"/>
  <c r="I32" i="53"/>
  <c r="K32" i="53" s="1"/>
  <c r="J32" i="53"/>
  <c r="I34" i="53"/>
  <c r="K34" i="53" s="1"/>
  <c r="J34" i="53"/>
  <c r="I35" i="53"/>
  <c r="K35" i="53" s="1"/>
  <c r="J35" i="53"/>
  <c r="I36" i="53"/>
  <c r="K36" i="53" s="1"/>
  <c r="J36" i="53"/>
  <c r="I53" i="53"/>
  <c r="K53" i="53" s="1"/>
  <c r="J53" i="53"/>
  <c r="I54" i="53"/>
  <c r="K54" i="53" s="1"/>
  <c r="J54" i="53"/>
  <c r="I37" i="53"/>
  <c r="K37" i="53" s="1"/>
  <c r="J37" i="53"/>
  <c r="I38" i="53"/>
  <c r="K38" i="53" s="1"/>
  <c r="J38" i="53"/>
  <c r="I39" i="53"/>
  <c r="K39" i="53" s="1"/>
  <c r="J39" i="53"/>
  <c r="I40" i="53"/>
  <c r="K40" i="53" s="1"/>
  <c r="J40" i="53"/>
  <c r="I55" i="53"/>
  <c r="K55" i="53" s="1"/>
  <c r="J55" i="53"/>
  <c r="I41" i="53"/>
  <c r="K41" i="53" s="1"/>
  <c r="J41" i="53"/>
  <c r="I42" i="53"/>
  <c r="K42" i="53" s="1"/>
  <c r="J42" i="53"/>
  <c r="I43" i="53"/>
  <c r="K43" i="53" s="1"/>
  <c r="J43" i="53"/>
  <c r="I56" i="53"/>
  <c r="K56" i="53" s="1"/>
  <c r="J56" i="53"/>
  <c r="I57" i="53"/>
  <c r="K57" i="53" s="1"/>
  <c r="J57" i="53"/>
  <c r="I44" i="53"/>
  <c r="K44" i="53" s="1"/>
  <c r="J44" i="53"/>
  <c r="I58" i="53"/>
  <c r="K58" i="53" s="1"/>
  <c r="J58" i="53"/>
  <c r="I45" i="53"/>
  <c r="K45" i="53" s="1"/>
  <c r="J45" i="53"/>
  <c r="I46" i="53"/>
  <c r="K46" i="53" s="1"/>
  <c r="J46" i="53"/>
  <c r="I59" i="53"/>
  <c r="K59" i="53" s="1"/>
  <c r="J59" i="53"/>
  <c r="I61" i="53"/>
  <c r="K61" i="53" s="1"/>
  <c r="J61" i="53"/>
  <c r="I62" i="53"/>
  <c r="K62" i="53" s="1"/>
  <c r="J62" i="53"/>
  <c r="I63" i="53"/>
  <c r="K63" i="53" s="1"/>
  <c r="J63" i="53"/>
  <c r="I64" i="53"/>
  <c r="K64" i="53" s="1"/>
  <c r="J64" i="53"/>
  <c r="I65" i="53"/>
  <c r="K65" i="53" s="1"/>
  <c r="J65" i="53"/>
  <c r="I66" i="53"/>
  <c r="K66" i="53" s="1"/>
  <c r="J66" i="53"/>
  <c r="I67" i="53"/>
  <c r="K67" i="53" s="1"/>
  <c r="J67" i="53"/>
  <c r="I68" i="53"/>
  <c r="K68" i="53" s="1"/>
  <c r="J68" i="53"/>
  <c r="I69" i="53"/>
  <c r="K69" i="53" s="1"/>
  <c r="J69" i="53"/>
  <c r="I70" i="53"/>
  <c r="K70" i="53" s="1"/>
  <c r="J70" i="53"/>
  <c r="I71" i="53"/>
  <c r="K71" i="53" s="1"/>
  <c r="J71" i="53"/>
  <c r="I72" i="53"/>
  <c r="K72" i="53" s="1"/>
  <c r="J72" i="53"/>
  <c r="I73" i="53"/>
  <c r="K73" i="53" s="1"/>
  <c r="J73" i="53"/>
  <c r="I74" i="53"/>
  <c r="K74" i="53" s="1"/>
  <c r="J74" i="53"/>
  <c r="I75" i="53"/>
  <c r="K75" i="53" s="1"/>
  <c r="J75" i="53"/>
  <c r="I76" i="53"/>
  <c r="K76" i="53" s="1"/>
  <c r="J76" i="53"/>
  <c r="I77" i="53"/>
  <c r="K77" i="53" s="1"/>
  <c r="J77" i="53"/>
  <c r="I78" i="53"/>
  <c r="K78" i="53" s="1"/>
  <c r="J78" i="53"/>
  <c r="I79" i="53"/>
  <c r="K79" i="53" s="1"/>
  <c r="J79" i="53"/>
  <c r="I80" i="53"/>
  <c r="K80" i="53" s="1"/>
  <c r="J80" i="53"/>
  <c r="I81" i="53"/>
  <c r="K81" i="53" s="1"/>
  <c r="J81" i="53"/>
  <c r="I82" i="53"/>
  <c r="K82" i="53" s="1"/>
  <c r="J82" i="53"/>
  <c r="I83" i="53"/>
  <c r="K83" i="53" s="1"/>
  <c r="J83" i="53"/>
  <c r="I84" i="53"/>
  <c r="K84" i="53" s="1"/>
  <c r="J84" i="53"/>
  <c r="I85" i="53"/>
  <c r="K85" i="53" s="1"/>
  <c r="J85" i="53"/>
  <c r="I86" i="53"/>
  <c r="K86" i="53" s="1"/>
  <c r="J86" i="53"/>
  <c r="I87" i="53"/>
  <c r="K87" i="53" s="1"/>
  <c r="J87" i="53"/>
  <c r="I88" i="53"/>
  <c r="K88" i="53" s="1"/>
  <c r="J88" i="53"/>
  <c r="I89" i="53"/>
  <c r="K89" i="53" s="1"/>
  <c r="J89" i="53"/>
  <c r="I90" i="53"/>
  <c r="K90" i="53" s="1"/>
  <c r="J90" i="53"/>
  <c r="I91" i="53"/>
  <c r="K91" i="53" s="1"/>
  <c r="J91" i="53"/>
  <c r="I92" i="53"/>
  <c r="K92" i="53" s="1"/>
  <c r="J92" i="53"/>
  <c r="I93" i="53"/>
  <c r="K93" i="53" s="1"/>
  <c r="J93" i="53"/>
  <c r="I94" i="53"/>
  <c r="K94" i="53" s="1"/>
  <c r="J94" i="53"/>
  <c r="I95" i="53"/>
  <c r="K95" i="53" s="1"/>
  <c r="J95" i="53"/>
  <c r="I96" i="53"/>
  <c r="K96" i="53" s="1"/>
  <c r="J96" i="53"/>
  <c r="I97" i="53"/>
  <c r="K97" i="53" s="1"/>
  <c r="J97" i="53"/>
  <c r="I98" i="53"/>
  <c r="K98" i="53" s="1"/>
  <c r="J98" i="53"/>
  <c r="I99" i="53"/>
  <c r="K99" i="53" s="1"/>
  <c r="J99" i="53"/>
  <c r="I100" i="53"/>
  <c r="K100" i="53" s="1"/>
  <c r="J100" i="53"/>
  <c r="I101" i="53"/>
  <c r="K101" i="53" s="1"/>
  <c r="J101" i="53"/>
  <c r="I102" i="53"/>
  <c r="K102" i="53" s="1"/>
  <c r="J102" i="53"/>
  <c r="I103" i="53"/>
  <c r="K103" i="53" s="1"/>
  <c r="J103" i="53"/>
  <c r="I104" i="53"/>
  <c r="K104" i="53" s="1"/>
  <c r="J104" i="53"/>
  <c r="I105" i="53"/>
  <c r="K105" i="53" s="1"/>
  <c r="J105" i="53"/>
  <c r="I106" i="53"/>
  <c r="K106" i="53" s="1"/>
  <c r="J106" i="53"/>
  <c r="I107" i="53"/>
  <c r="K107" i="53" s="1"/>
  <c r="J107" i="53"/>
  <c r="I108" i="53"/>
  <c r="K108" i="53" s="1"/>
  <c r="J108" i="53"/>
  <c r="J25" i="53"/>
  <c r="I25" i="53"/>
  <c r="K25" i="53" s="1"/>
  <c r="J24" i="53"/>
  <c r="I24" i="53"/>
  <c r="K24" i="53" s="1"/>
  <c r="J23" i="53"/>
  <c r="I23" i="53"/>
  <c r="K23" i="53" s="1"/>
  <c r="J22" i="53"/>
  <c r="I22" i="53"/>
  <c r="K22" i="53" s="1"/>
  <c r="J21" i="53"/>
  <c r="I21" i="53"/>
  <c r="K21" i="53" s="1"/>
  <c r="J49" i="53"/>
  <c r="I49" i="53"/>
  <c r="K49" i="53" s="1"/>
  <c r="J20" i="53"/>
  <c r="I20" i="53"/>
  <c r="K20" i="53" s="1"/>
  <c r="J48" i="53"/>
  <c r="I48" i="53"/>
  <c r="K48" i="53" s="1"/>
  <c r="J19" i="53"/>
  <c r="I19" i="53"/>
  <c r="K19" i="53" s="1"/>
  <c r="J18" i="53"/>
  <c r="I18" i="53"/>
  <c r="K18" i="53" s="1"/>
  <c r="J17" i="53"/>
  <c r="I17" i="53"/>
  <c r="K17" i="53" s="1"/>
  <c r="J16" i="64"/>
  <c r="J17" i="64" s="1"/>
  <c r="C27" i="28" s="1"/>
  <c r="I16" i="64"/>
  <c r="K16" i="64" s="1"/>
  <c r="K17" i="64" s="1"/>
  <c r="D27" i="28" s="1"/>
  <c r="K109" i="53" l="1"/>
  <c r="D30" i="28" s="1"/>
  <c r="J109" i="53"/>
  <c r="C30" i="28" s="1"/>
  <c r="I20" i="63" l="1"/>
  <c r="K20" i="63" s="1"/>
  <c r="J20" i="63"/>
  <c r="I21" i="63"/>
  <c r="K21" i="63" s="1"/>
  <c r="J21" i="63"/>
  <c r="I22" i="63"/>
  <c r="K22" i="63" s="1"/>
  <c r="J22" i="63"/>
  <c r="I23" i="63"/>
  <c r="K23" i="63" s="1"/>
  <c r="J23" i="63"/>
  <c r="I24" i="63"/>
  <c r="K24" i="63" s="1"/>
  <c r="J24" i="63"/>
  <c r="I25" i="63"/>
  <c r="K25" i="63" s="1"/>
  <c r="J25" i="63"/>
  <c r="I26" i="63"/>
  <c r="K26" i="63" s="1"/>
  <c r="J26" i="63"/>
  <c r="I27" i="63"/>
  <c r="K27" i="63" s="1"/>
  <c r="J27" i="63"/>
  <c r="I28" i="63"/>
  <c r="K28" i="63" s="1"/>
  <c r="J28" i="63"/>
  <c r="I30" i="63"/>
  <c r="K30" i="63" s="1"/>
  <c r="J30" i="63"/>
  <c r="I31" i="63"/>
  <c r="K31" i="63" s="1"/>
  <c r="J31" i="63"/>
  <c r="I32" i="63"/>
  <c r="K32" i="63" s="1"/>
  <c r="J32" i="63"/>
  <c r="I33" i="63"/>
  <c r="K33" i="63" s="1"/>
  <c r="J33" i="63"/>
  <c r="I34" i="63"/>
  <c r="J34" i="63"/>
  <c r="K34" i="63"/>
  <c r="I35" i="63"/>
  <c r="K35" i="63" s="1"/>
  <c r="J35" i="63"/>
  <c r="I36" i="63"/>
  <c r="K36" i="63" s="1"/>
  <c r="J36" i="63"/>
  <c r="I38" i="63"/>
  <c r="K38" i="63" s="1"/>
  <c r="J38" i="63"/>
  <c r="I39" i="63"/>
  <c r="K39" i="63" s="1"/>
  <c r="J39" i="63"/>
  <c r="I40" i="63"/>
  <c r="K40" i="63" s="1"/>
  <c r="J40" i="63"/>
  <c r="I41" i="63"/>
  <c r="K41" i="63" s="1"/>
  <c r="J41" i="63"/>
  <c r="I42" i="63"/>
  <c r="K42" i="63" s="1"/>
  <c r="J42" i="63"/>
  <c r="I43" i="63"/>
  <c r="K43" i="63" s="1"/>
  <c r="J43" i="63"/>
  <c r="I44" i="63"/>
  <c r="K44" i="63" s="1"/>
  <c r="J44" i="63"/>
  <c r="I45" i="63"/>
  <c r="K45" i="63" s="1"/>
  <c r="J45" i="63"/>
  <c r="J19" i="63"/>
  <c r="I19" i="63"/>
  <c r="K19" i="63" s="1"/>
  <c r="J18" i="63"/>
  <c r="I18" i="63"/>
  <c r="K18" i="63" s="1"/>
  <c r="K46" i="63" l="1"/>
  <c r="D26" i="28" s="1"/>
  <c r="J46" i="63"/>
  <c r="C26" i="28" s="1"/>
  <c r="J16" i="21" l="1"/>
  <c r="I16" i="21"/>
  <c r="K16" i="21" s="1"/>
  <c r="I19" i="21"/>
  <c r="K19" i="21" s="1"/>
  <c r="J19" i="21"/>
  <c r="I20" i="21"/>
  <c r="K20" i="21" s="1"/>
  <c r="J20" i="21"/>
  <c r="I21" i="21"/>
  <c r="K21" i="21" s="1"/>
  <c r="J21" i="21"/>
  <c r="I22" i="21"/>
  <c r="K22" i="21" s="1"/>
  <c r="J22" i="21"/>
  <c r="I23" i="21"/>
  <c r="J23" i="21"/>
  <c r="K23" i="21"/>
  <c r="I24" i="21"/>
  <c r="K24" i="21" s="1"/>
  <c r="J24" i="21"/>
  <c r="I25" i="21"/>
  <c r="K25" i="21" s="1"/>
  <c r="J25" i="21"/>
  <c r="I26" i="21"/>
  <c r="K26" i="21" s="1"/>
  <c r="J26" i="21"/>
  <c r="I27" i="21"/>
  <c r="K27" i="21" s="1"/>
  <c r="J27" i="21"/>
  <c r="I28" i="21"/>
  <c r="K28" i="21" s="1"/>
  <c r="J28" i="21"/>
  <c r="I29" i="21"/>
  <c r="K29" i="21" s="1"/>
  <c r="J29" i="21"/>
  <c r="I30" i="21"/>
  <c r="K30" i="21" s="1"/>
  <c r="J30" i="21"/>
  <c r="I31" i="21"/>
  <c r="K31" i="21" s="1"/>
  <c r="J31" i="21"/>
  <c r="I32" i="21"/>
  <c r="K32" i="21" s="1"/>
  <c r="J32" i="21"/>
  <c r="I33" i="21"/>
  <c r="K33" i="21" s="1"/>
  <c r="J33" i="21"/>
  <c r="I34" i="21"/>
  <c r="K34" i="21" s="1"/>
  <c r="J34" i="21"/>
  <c r="I35" i="21"/>
  <c r="K35" i="21" s="1"/>
  <c r="J35" i="21"/>
  <c r="I36" i="21"/>
  <c r="K36" i="21" s="1"/>
  <c r="J36" i="21"/>
  <c r="I37" i="21"/>
  <c r="K37" i="21" s="1"/>
  <c r="J37" i="21"/>
  <c r="I38" i="21"/>
  <c r="K38" i="21" s="1"/>
  <c r="J38" i="21"/>
  <c r="I39" i="21"/>
  <c r="K39" i="21" s="1"/>
  <c r="J39" i="21"/>
  <c r="I40" i="21"/>
  <c r="K40" i="21" s="1"/>
  <c r="J40" i="21"/>
  <c r="I41" i="21"/>
  <c r="K41" i="21" s="1"/>
  <c r="J41" i="21"/>
  <c r="I42" i="21"/>
  <c r="J42" i="21"/>
  <c r="K42" i="21"/>
  <c r="I43" i="21"/>
  <c r="K43" i="21" s="1"/>
  <c r="J43" i="21"/>
  <c r="I44" i="21"/>
  <c r="K44" i="21" s="1"/>
  <c r="J44" i="21"/>
  <c r="I45" i="21"/>
  <c r="K45" i="21" s="1"/>
  <c r="J45" i="21"/>
  <c r="I46" i="21"/>
  <c r="K46" i="21" s="1"/>
  <c r="J46" i="21"/>
  <c r="I47" i="21"/>
  <c r="K47" i="21" s="1"/>
  <c r="J47" i="21"/>
  <c r="I48" i="21"/>
  <c r="J48" i="21"/>
  <c r="K48" i="21"/>
  <c r="I49" i="21"/>
  <c r="K49" i="21" s="1"/>
  <c r="J49" i="21"/>
  <c r="J18" i="21"/>
  <c r="I18" i="21"/>
  <c r="K18" i="21" s="1"/>
  <c r="J17" i="21"/>
  <c r="I17" i="21"/>
  <c r="K17" i="21" s="1"/>
  <c r="K50" i="21" l="1"/>
  <c r="D22" i="28" s="1"/>
  <c r="J50" i="21"/>
  <c r="C22" i="28" s="1"/>
  <c r="I17" i="22"/>
  <c r="K17" i="22" s="1"/>
  <c r="J17" i="22"/>
  <c r="I18" i="22"/>
  <c r="K18" i="22" s="1"/>
  <c r="J18" i="22"/>
  <c r="I19" i="22"/>
  <c r="K19" i="22" s="1"/>
  <c r="J19" i="22"/>
  <c r="I20" i="22"/>
  <c r="K20" i="22" s="1"/>
  <c r="J20" i="22"/>
  <c r="I21" i="22"/>
  <c r="K21" i="22" s="1"/>
  <c r="J21" i="22"/>
  <c r="I22" i="22"/>
  <c r="K22" i="22" s="1"/>
  <c r="J22" i="22"/>
  <c r="I23" i="22"/>
  <c r="K23" i="22" s="1"/>
  <c r="J23" i="22"/>
  <c r="I24" i="22"/>
  <c r="J24" i="22"/>
  <c r="K24" i="22"/>
  <c r="I25" i="22"/>
  <c r="J25" i="22"/>
  <c r="K25" i="22"/>
  <c r="I26" i="22"/>
  <c r="K26" i="22" s="1"/>
  <c r="J26" i="22"/>
  <c r="I27" i="22"/>
  <c r="K27" i="22" s="1"/>
  <c r="J27" i="22"/>
  <c r="I28" i="22"/>
  <c r="K28" i="22" s="1"/>
  <c r="J28" i="22"/>
  <c r="I29" i="22"/>
  <c r="K29" i="22" s="1"/>
  <c r="J29" i="22"/>
  <c r="I30" i="22"/>
  <c r="K30" i="22" s="1"/>
  <c r="J30" i="22"/>
  <c r="I31" i="22"/>
  <c r="K31" i="22" s="1"/>
  <c r="J31" i="22"/>
  <c r="I32" i="22"/>
  <c r="J32" i="22"/>
  <c r="K32" i="22"/>
  <c r="I33" i="22"/>
  <c r="K33" i="22" s="1"/>
  <c r="J33" i="22"/>
  <c r="I34" i="22"/>
  <c r="J34" i="22"/>
  <c r="K34" i="22"/>
  <c r="I35" i="22"/>
  <c r="K35" i="22" s="1"/>
  <c r="J35" i="22"/>
  <c r="I36" i="22"/>
  <c r="K36" i="22" s="1"/>
  <c r="J36" i="22"/>
  <c r="I37" i="22"/>
  <c r="K37" i="22" s="1"/>
  <c r="J37" i="22"/>
  <c r="I38" i="22"/>
  <c r="K38" i="22" s="1"/>
  <c r="J38" i="22"/>
  <c r="I39" i="22"/>
  <c r="K39" i="22" s="1"/>
  <c r="J39" i="22"/>
  <c r="I40" i="22"/>
  <c r="K40" i="22" s="1"/>
  <c r="J40" i="22"/>
  <c r="I41" i="22"/>
  <c r="K41" i="22" s="1"/>
  <c r="J41" i="22"/>
  <c r="I42" i="22"/>
  <c r="K42" i="22" s="1"/>
  <c r="J42" i="22"/>
  <c r="I43" i="22"/>
  <c r="K43" i="22" s="1"/>
  <c r="J43" i="22"/>
  <c r="I44" i="22"/>
  <c r="K44" i="22" s="1"/>
  <c r="J44" i="22"/>
  <c r="I45" i="22"/>
  <c r="K45" i="22" s="1"/>
  <c r="J45" i="22"/>
  <c r="I46" i="22"/>
  <c r="K46" i="22" s="1"/>
  <c r="J46" i="22"/>
  <c r="I47" i="22"/>
  <c r="K47" i="22" s="1"/>
  <c r="J47" i="22"/>
  <c r="I48" i="22"/>
  <c r="K48" i="22" s="1"/>
  <c r="J48" i="22"/>
  <c r="I49" i="22"/>
  <c r="K49" i="22" s="1"/>
  <c r="J49" i="22"/>
  <c r="I50" i="22"/>
  <c r="J50" i="22"/>
  <c r="K50" i="22"/>
  <c r="I51" i="22"/>
  <c r="K51" i="22" s="1"/>
  <c r="J51" i="22"/>
  <c r="I52" i="22"/>
  <c r="K52" i="22" s="1"/>
  <c r="J52" i="22"/>
  <c r="I53" i="22"/>
  <c r="J53" i="22"/>
  <c r="K53" i="22"/>
  <c r="I54" i="22"/>
  <c r="K54" i="22" s="1"/>
  <c r="J54" i="22"/>
  <c r="I55" i="22"/>
  <c r="K55" i="22" s="1"/>
  <c r="J55" i="22"/>
  <c r="I56" i="22"/>
  <c r="K56" i="22" s="1"/>
  <c r="J56" i="22"/>
  <c r="I57" i="22"/>
  <c r="K57" i="22" s="1"/>
  <c r="J57" i="22"/>
  <c r="I58" i="22"/>
  <c r="K58" i="22" s="1"/>
  <c r="J58" i="22"/>
  <c r="I59" i="22"/>
  <c r="K59" i="22" s="1"/>
  <c r="J59" i="22"/>
  <c r="I60" i="22"/>
  <c r="K60" i="22" s="1"/>
  <c r="J60" i="22"/>
  <c r="I61" i="22"/>
  <c r="K61" i="22" s="1"/>
  <c r="J61" i="22"/>
  <c r="I62" i="22"/>
  <c r="K62" i="22" s="1"/>
  <c r="J62" i="22"/>
  <c r="I63" i="22"/>
  <c r="K63" i="22" s="1"/>
  <c r="J63" i="22"/>
  <c r="I64" i="22"/>
  <c r="K64" i="22" s="1"/>
  <c r="J64" i="22"/>
  <c r="J16" i="22"/>
  <c r="I16" i="22"/>
  <c r="K16" i="22" s="1"/>
  <c r="I17" i="62"/>
  <c r="K17" i="62" s="1"/>
  <c r="J17" i="62"/>
  <c r="I18" i="62"/>
  <c r="K18" i="62" s="1"/>
  <c r="J18" i="62"/>
  <c r="I20" i="62"/>
  <c r="K20" i="62" s="1"/>
  <c r="J20" i="62"/>
  <c r="I21" i="62"/>
  <c r="K21" i="62" s="1"/>
  <c r="J21" i="62"/>
  <c r="I22" i="62"/>
  <c r="K22" i="62" s="1"/>
  <c r="J22" i="62"/>
  <c r="J16" i="62"/>
  <c r="I16" i="62"/>
  <c r="K16" i="62" s="1"/>
  <c r="K23" i="62" l="1"/>
  <c r="D25" i="28" s="1"/>
  <c r="J23" i="62"/>
  <c r="C25" i="28" s="1"/>
  <c r="J65" i="22"/>
  <c r="C21" i="28" s="1"/>
  <c r="K65" i="22"/>
  <c r="D21" i="28" s="1"/>
  <c r="I17" i="13"/>
  <c r="K17" i="13" s="1"/>
  <c r="J17" i="13"/>
  <c r="I18" i="13"/>
  <c r="K18" i="13" s="1"/>
  <c r="J18" i="13"/>
  <c r="I19" i="13"/>
  <c r="K19" i="13" s="1"/>
  <c r="J19" i="13"/>
  <c r="I20" i="13"/>
  <c r="K20" i="13" s="1"/>
  <c r="J20" i="13"/>
  <c r="I21" i="13"/>
  <c r="K21" i="13" s="1"/>
  <c r="J21" i="13"/>
  <c r="I22" i="13"/>
  <c r="K22" i="13" s="1"/>
  <c r="J22" i="13"/>
  <c r="I23" i="13"/>
  <c r="K23" i="13" s="1"/>
  <c r="J23" i="13"/>
  <c r="I24" i="13"/>
  <c r="K24" i="13" s="1"/>
  <c r="J24" i="13"/>
  <c r="I25" i="13"/>
  <c r="K25" i="13" s="1"/>
  <c r="J25" i="13"/>
  <c r="I26" i="13"/>
  <c r="K26" i="13" s="1"/>
  <c r="J26" i="13"/>
  <c r="J16" i="13"/>
  <c r="I16" i="13"/>
  <c r="K16" i="13" s="1"/>
  <c r="I18" i="25"/>
  <c r="K18" i="25" s="1"/>
  <c r="J18" i="25"/>
  <c r="I19" i="25"/>
  <c r="K19" i="25" s="1"/>
  <c r="J19" i="25"/>
  <c r="I20" i="25"/>
  <c r="K20" i="25" s="1"/>
  <c r="J20" i="25"/>
  <c r="I21" i="25"/>
  <c r="K21" i="25" s="1"/>
  <c r="J21" i="25"/>
  <c r="I22" i="25"/>
  <c r="K22" i="25" s="1"/>
  <c r="J22" i="25"/>
  <c r="I23" i="25"/>
  <c r="K23" i="25" s="1"/>
  <c r="J23" i="25"/>
  <c r="I24" i="25"/>
  <c r="K24" i="25" s="1"/>
  <c r="J24" i="25"/>
  <c r="I25" i="25"/>
  <c r="K25" i="25" s="1"/>
  <c r="J25" i="25"/>
  <c r="I26" i="25"/>
  <c r="K26" i="25" s="1"/>
  <c r="J26" i="25"/>
  <c r="I27" i="25"/>
  <c r="K27" i="25" s="1"/>
  <c r="J27" i="25"/>
  <c r="I28" i="25"/>
  <c r="K28" i="25" s="1"/>
  <c r="J28" i="25"/>
  <c r="I29" i="25"/>
  <c r="K29" i="25" s="1"/>
  <c r="J29" i="25"/>
  <c r="I30" i="25"/>
  <c r="K30" i="25" s="1"/>
  <c r="J30" i="25"/>
  <c r="I31" i="25"/>
  <c r="K31" i="25" s="1"/>
  <c r="J31" i="25"/>
  <c r="I32" i="25"/>
  <c r="K32" i="25" s="1"/>
  <c r="J32" i="25"/>
  <c r="I33" i="25"/>
  <c r="K33" i="25" s="1"/>
  <c r="J33" i="25"/>
  <c r="I34" i="25"/>
  <c r="K34" i="25" s="1"/>
  <c r="J34" i="25"/>
  <c r="I35" i="25"/>
  <c r="K35" i="25" s="1"/>
  <c r="J35" i="25"/>
  <c r="I36" i="25"/>
  <c r="K36" i="25" s="1"/>
  <c r="J36" i="25"/>
  <c r="I37" i="25"/>
  <c r="K37" i="25" s="1"/>
  <c r="J37" i="25"/>
  <c r="I38" i="25"/>
  <c r="K38" i="25" s="1"/>
  <c r="J38" i="25"/>
  <c r="I39" i="25"/>
  <c r="J39" i="25"/>
  <c r="K39" i="25"/>
  <c r="I40" i="25"/>
  <c r="K40" i="25" s="1"/>
  <c r="J40" i="25"/>
  <c r="I42" i="25"/>
  <c r="K42" i="25" s="1"/>
  <c r="J42" i="25"/>
  <c r="I43" i="25"/>
  <c r="K43" i="25" s="1"/>
  <c r="J43" i="25"/>
  <c r="I44" i="25"/>
  <c r="K44" i="25" s="1"/>
  <c r="J44" i="25"/>
  <c r="I45" i="25"/>
  <c r="K45" i="25" s="1"/>
  <c r="J45" i="25"/>
  <c r="I46" i="25"/>
  <c r="K46" i="25" s="1"/>
  <c r="J46" i="25"/>
  <c r="I47" i="25"/>
  <c r="K47" i="25" s="1"/>
  <c r="J47" i="25"/>
  <c r="I48" i="25"/>
  <c r="K48" i="25" s="1"/>
  <c r="J48" i="25"/>
  <c r="I50" i="25"/>
  <c r="K50" i="25" s="1"/>
  <c r="J50" i="25"/>
  <c r="I51" i="25"/>
  <c r="K51" i="25" s="1"/>
  <c r="J51" i="25"/>
  <c r="I52" i="25"/>
  <c r="K52" i="25" s="1"/>
  <c r="J52" i="25"/>
  <c r="I53" i="25"/>
  <c r="K53" i="25" s="1"/>
  <c r="J53" i="25"/>
  <c r="J17" i="25"/>
  <c r="I17" i="25"/>
  <c r="K17" i="25" s="1"/>
  <c r="J27" i="13" l="1"/>
  <c r="C24" i="28" s="1"/>
  <c r="K27" i="13"/>
  <c r="D24" i="28" s="1"/>
  <c r="J54" i="25"/>
  <c r="C23" i="28" s="1"/>
  <c r="K54" i="25"/>
  <c r="D23" i="28" s="1"/>
  <c r="J70" i="61"/>
  <c r="I70" i="61"/>
  <c r="K70" i="61" s="1"/>
  <c r="J69" i="61"/>
  <c r="I69" i="61"/>
  <c r="K69" i="61" s="1"/>
  <c r="J68" i="61"/>
  <c r="I68" i="61"/>
  <c r="K68" i="61" s="1"/>
  <c r="J67" i="61"/>
  <c r="I67" i="61"/>
  <c r="K67" i="61" s="1"/>
  <c r="J66" i="61"/>
  <c r="I66" i="61"/>
  <c r="K66" i="61" s="1"/>
  <c r="J65" i="61"/>
  <c r="I65" i="61"/>
  <c r="K65" i="61" s="1"/>
  <c r="J64" i="61"/>
  <c r="I64" i="61"/>
  <c r="K64" i="61" s="1"/>
  <c r="J63" i="61"/>
  <c r="I63" i="61"/>
  <c r="K63" i="61" s="1"/>
  <c r="J62" i="61"/>
  <c r="I62" i="61"/>
  <c r="K62" i="61" s="1"/>
  <c r="J61" i="61"/>
  <c r="I61" i="61"/>
  <c r="K61" i="61" s="1"/>
  <c r="J60" i="61"/>
  <c r="I60" i="61"/>
  <c r="K60" i="61" s="1"/>
  <c r="J59" i="61"/>
  <c r="I59" i="61"/>
  <c r="K59" i="61" s="1"/>
  <c r="J58" i="61"/>
  <c r="I58" i="61"/>
  <c r="K58" i="61" s="1"/>
  <c r="J57" i="61"/>
  <c r="I57" i="61"/>
  <c r="K57" i="61" s="1"/>
  <c r="J56" i="61"/>
  <c r="I56" i="61"/>
  <c r="K56" i="61" s="1"/>
  <c r="J55" i="61"/>
  <c r="I55" i="61"/>
  <c r="K55" i="61" s="1"/>
  <c r="J54" i="61"/>
  <c r="I54" i="61"/>
  <c r="K54" i="61" s="1"/>
  <c r="J53" i="61"/>
  <c r="I53" i="61"/>
  <c r="K53" i="61" s="1"/>
  <c r="J52" i="61"/>
  <c r="I52" i="61"/>
  <c r="K52" i="61" s="1"/>
  <c r="J51" i="61"/>
  <c r="I51" i="61"/>
  <c r="K51" i="61" s="1"/>
  <c r="J50" i="61"/>
  <c r="I50" i="61"/>
  <c r="K50" i="61" s="1"/>
  <c r="J49" i="61"/>
  <c r="I49" i="61"/>
  <c r="K49" i="61" s="1"/>
  <c r="J48" i="61"/>
  <c r="I48" i="61"/>
  <c r="K48" i="61" s="1"/>
  <c r="J47" i="61"/>
  <c r="I47" i="61"/>
  <c r="K47" i="61" s="1"/>
  <c r="J46" i="61"/>
  <c r="I46" i="61"/>
  <c r="K46" i="61" s="1"/>
  <c r="K45" i="61"/>
  <c r="J45" i="61"/>
  <c r="I45" i="61"/>
  <c r="J44" i="61"/>
  <c r="I44" i="61"/>
  <c r="K44" i="61" s="1"/>
  <c r="J43" i="61"/>
  <c r="I43" i="61"/>
  <c r="K43" i="61" s="1"/>
  <c r="J42" i="61"/>
  <c r="I42" i="61"/>
  <c r="K42" i="61" s="1"/>
  <c r="K41" i="61"/>
  <c r="J41" i="61"/>
  <c r="I41" i="61"/>
  <c r="J40" i="61"/>
  <c r="I40" i="61"/>
  <c r="K40" i="61" s="1"/>
  <c r="J39" i="61"/>
  <c r="I39" i="61"/>
  <c r="K39" i="61" s="1"/>
  <c r="K38" i="61"/>
  <c r="J38" i="61"/>
  <c r="I38" i="61"/>
  <c r="J37" i="61"/>
  <c r="I37" i="61"/>
  <c r="K37" i="61" s="1"/>
  <c r="J36" i="61"/>
  <c r="I36" i="61"/>
  <c r="K36" i="61" s="1"/>
  <c r="J35" i="61"/>
  <c r="I35" i="61"/>
  <c r="K35" i="61" s="1"/>
  <c r="J34" i="61"/>
  <c r="I34" i="61"/>
  <c r="K34" i="61" s="1"/>
  <c r="J33" i="61"/>
  <c r="I33" i="61"/>
  <c r="K33" i="61" s="1"/>
  <c r="J32" i="61"/>
  <c r="I32" i="61"/>
  <c r="K32" i="61" s="1"/>
  <c r="J31" i="61"/>
  <c r="I31" i="61"/>
  <c r="K31" i="61" s="1"/>
  <c r="J30" i="61"/>
  <c r="I30" i="61"/>
  <c r="K30" i="61" s="1"/>
  <c r="J29" i="61"/>
  <c r="I29" i="61"/>
  <c r="K29" i="61" s="1"/>
  <c r="J28" i="61"/>
  <c r="I28" i="61"/>
  <c r="K28" i="61" s="1"/>
  <c r="J27" i="61"/>
  <c r="I27" i="61"/>
  <c r="K27" i="61" s="1"/>
  <c r="J26" i="61"/>
  <c r="I26" i="61"/>
  <c r="K26" i="61" s="1"/>
  <c r="J25" i="61"/>
  <c r="I25" i="61"/>
  <c r="K25" i="61" s="1"/>
  <c r="J24" i="61"/>
  <c r="I24" i="61"/>
  <c r="K24" i="61" s="1"/>
  <c r="J23" i="61"/>
  <c r="I23" i="61"/>
  <c r="K23" i="61" s="1"/>
  <c r="J22" i="61"/>
  <c r="I22" i="61"/>
  <c r="K22" i="61" s="1"/>
  <c r="J21" i="61"/>
  <c r="I21" i="61"/>
  <c r="K21" i="61" s="1"/>
  <c r="J20" i="61"/>
  <c r="I20" i="61"/>
  <c r="K20" i="61" s="1"/>
  <c r="J19" i="61"/>
  <c r="I19" i="61"/>
  <c r="K19" i="61" s="1"/>
  <c r="J18" i="61"/>
  <c r="I18" i="61"/>
  <c r="K18" i="61" s="1"/>
  <c r="J17" i="61"/>
  <c r="I17" i="61"/>
  <c r="K17" i="61" s="1"/>
  <c r="J16" i="61"/>
  <c r="I16" i="61"/>
  <c r="K16" i="61" s="1"/>
  <c r="J71" i="61" l="1"/>
  <c r="C20" i="28" s="1"/>
  <c r="K71" i="61"/>
  <c r="D20" i="28" s="1"/>
  <c r="I16" i="16" l="1"/>
  <c r="K16" i="16" s="1"/>
  <c r="J16" i="16"/>
  <c r="I17" i="16"/>
  <c r="K17" i="16" s="1"/>
  <c r="J17" i="16"/>
  <c r="I18" i="16"/>
  <c r="K18" i="16" s="1"/>
  <c r="J18" i="16"/>
  <c r="I19" i="16"/>
  <c r="K19" i="16" s="1"/>
  <c r="J19" i="16"/>
  <c r="I20" i="16"/>
  <c r="K20" i="16" s="1"/>
  <c r="J20" i="16"/>
  <c r="I21" i="16"/>
  <c r="K21" i="16" s="1"/>
  <c r="J21" i="16"/>
  <c r="I22" i="16"/>
  <c r="K22" i="16" s="1"/>
  <c r="J22" i="16"/>
  <c r="I23" i="16"/>
  <c r="K23" i="16" s="1"/>
  <c r="J23" i="16"/>
  <c r="I24" i="16"/>
  <c r="K24" i="16" s="1"/>
  <c r="J24" i="16"/>
  <c r="I25" i="16"/>
  <c r="K25" i="16" s="1"/>
  <c r="J25" i="16"/>
  <c r="I26" i="16"/>
  <c r="K26" i="16" s="1"/>
  <c r="J26" i="16"/>
  <c r="I27" i="16"/>
  <c r="K27" i="16" s="1"/>
  <c r="J27" i="16"/>
  <c r="K28" i="16" l="1"/>
  <c r="D35" i="28" s="1"/>
  <c r="J28" i="16"/>
  <c r="C35" i="28" s="1"/>
  <c r="I131" i="23" l="1"/>
  <c r="K131" i="23" s="1"/>
  <c r="J131" i="23"/>
  <c r="I132" i="23"/>
  <c r="K132" i="23" s="1"/>
  <c r="J132" i="23"/>
  <c r="I133" i="23"/>
  <c r="K133" i="23" s="1"/>
  <c r="J133" i="23"/>
  <c r="I134" i="23"/>
  <c r="J134" i="23"/>
  <c r="K134" i="23"/>
  <c r="I135" i="23"/>
  <c r="K135" i="23" s="1"/>
  <c r="J135" i="23"/>
  <c r="I136" i="23"/>
  <c r="K136" i="23" s="1"/>
  <c r="J136" i="23"/>
  <c r="I137" i="23"/>
  <c r="K137" i="23" s="1"/>
  <c r="J137" i="23"/>
  <c r="I138" i="23"/>
  <c r="K138" i="23" s="1"/>
  <c r="J138" i="23"/>
  <c r="J130" i="23"/>
  <c r="I130" i="23"/>
  <c r="K130" i="23" s="1"/>
  <c r="I43" i="23"/>
  <c r="K43" i="23" s="1"/>
  <c r="J43" i="23"/>
  <c r="I44" i="23"/>
  <c r="K44" i="23" s="1"/>
  <c r="J44" i="23"/>
  <c r="I45" i="23"/>
  <c r="K45" i="23" s="1"/>
  <c r="J45" i="23"/>
  <c r="I46" i="23"/>
  <c r="K46" i="23" s="1"/>
  <c r="J46" i="23"/>
  <c r="I47" i="23"/>
  <c r="K47" i="23" s="1"/>
  <c r="J47" i="23"/>
  <c r="I48" i="23"/>
  <c r="K48" i="23" s="1"/>
  <c r="J48" i="23"/>
  <c r="I49" i="23"/>
  <c r="K49" i="23" s="1"/>
  <c r="J49" i="23"/>
  <c r="I50" i="23"/>
  <c r="J50" i="23"/>
  <c r="K50" i="23"/>
  <c r="I51" i="23"/>
  <c r="K51" i="23" s="1"/>
  <c r="J51" i="23"/>
  <c r="I52" i="23"/>
  <c r="K52" i="23" s="1"/>
  <c r="J52" i="23"/>
  <c r="I53" i="23"/>
  <c r="K53" i="23" s="1"/>
  <c r="J53" i="23"/>
  <c r="I54" i="23"/>
  <c r="K54" i="23" s="1"/>
  <c r="J54" i="23"/>
  <c r="I55" i="23"/>
  <c r="K55" i="23" s="1"/>
  <c r="J55" i="23"/>
  <c r="I56" i="23"/>
  <c r="K56" i="23" s="1"/>
  <c r="J56" i="23"/>
  <c r="I57" i="23"/>
  <c r="K57" i="23" s="1"/>
  <c r="J57" i="23"/>
  <c r="I58" i="23"/>
  <c r="K58" i="23" s="1"/>
  <c r="J58" i="23"/>
  <c r="I59" i="23"/>
  <c r="K59" i="23" s="1"/>
  <c r="J59" i="23"/>
  <c r="I60" i="23"/>
  <c r="K60" i="23" s="1"/>
  <c r="J60" i="23"/>
  <c r="I61" i="23"/>
  <c r="K61" i="23" s="1"/>
  <c r="J61" i="23"/>
  <c r="I62" i="23"/>
  <c r="K62" i="23" s="1"/>
  <c r="J62" i="23"/>
  <c r="I63" i="23"/>
  <c r="J63" i="23"/>
  <c r="K63" i="23"/>
  <c r="I64" i="23"/>
  <c r="K64" i="23" s="1"/>
  <c r="J64" i="23"/>
  <c r="I65" i="23"/>
  <c r="K65" i="23" s="1"/>
  <c r="J65" i="23"/>
  <c r="I66" i="23"/>
  <c r="K66" i="23" s="1"/>
  <c r="J66" i="23"/>
  <c r="I67" i="23"/>
  <c r="K67" i="23" s="1"/>
  <c r="J67" i="23"/>
  <c r="I68" i="23"/>
  <c r="K68" i="23" s="1"/>
  <c r="J68" i="23"/>
  <c r="I69" i="23"/>
  <c r="K69" i="23" s="1"/>
  <c r="J69" i="23"/>
  <c r="I70" i="23"/>
  <c r="K70" i="23" s="1"/>
  <c r="J70" i="23"/>
  <c r="I71" i="23"/>
  <c r="K71" i="23" s="1"/>
  <c r="J71" i="23"/>
  <c r="I72" i="23"/>
  <c r="K72" i="23" s="1"/>
  <c r="J72" i="23"/>
  <c r="I73" i="23"/>
  <c r="K73" i="23" s="1"/>
  <c r="J73" i="23"/>
  <c r="I74" i="23"/>
  <c r="K74" i="23" s="1"/>
  <c r="J74" i="23"/>
  <c r="I75" i="23"/>
  <c r="K75" i="23" s="1"/>
  <c r="J75" i="23"/>
  <c r="I76" i="23"/>
  <c r="K76" i="23" s="1"/>
  <c r="J76" i="23"/>
  <c r="I77" i="23"/>
  <c r="K77" i="23" s="1"/>
  <c r="J77" i="23"/>
  <c r="I78" i="23"/>
  <c r="K78" i="23" s="1"/>
  <c r="J78" i="23"/>
  <c r="I79" i="23"/>
  <c r="K79" i="23" s="1"/>
  <c r="J79" i="23"/>
  <c r="I80" i="23"/>
  <c r="K80" i="23" s="1"/>
  <c r="J80" i="23"/>
  <c r="I81" i="23"/>
  <c r="K81" i="23" s="1"/>
  <c r="J81" i="23"/>
  <c r="I82" i="23"/>
  <c r="K82" i="23" s="1"/>
  <c r="J82" i="23"/>
  <c r="I83" i="23"/>
  <c r="K83" i="23" s="1"/>
  <c r="J83" i="23"/>
  <c r="I84" i="23"/>
  <c r="K84" i="23" s="1"/>
  <c r="J84" i="23"/>
  <c r="I85" i="23"/>
  <c r="K85" i="23" s="1"/>
  <c r="J85" i="23"/>
  <c r="I86" i="23"/>
  <c r="K86" i="23" s="1"/>
  <c r="J86" i="23"/>
  <c r="I87" i="23"/>
  <c r="K87" i="23" s="1"/>
  <c r="J87" i="23"/>
  <c r="I88" i="23"/>
  <c r="K88" i="23" s="1"/>
  <c r="J88" i="23"/>
  <c r="I89" i="23"/>
  <c r="K89" i="23" s="1"/>
  <c r="J89" i="23"/>
  <c r="I90" i="23"/>
  <c r="K90" i="23" s="1"/>
  <c r="J90" i="23"/>
  <c r="I91" i="23"/>
  <c r="K91" i="23" s="1"/>
  <c r="J91" i="23"/>
  <c r="I92" i="23"/>
  <c r="K92" i="23" s="1"/>
  <c r="J92" i="23"/>
  <c r="I93" i="23"/>
  <c r="K93" i="23" s="1"/>
  <c r="J93" i="23"/>
  <c r="I94" i="23"/>
  <c r="K94" i="23" s="1"/>
  <c r="J94" i="23"/>
  <c r="I95" i="23"/>
  <c r="K95" i="23" s="1"/>
  <c r="J95" i="23"/>
  <c r="I96" i="23"/>
  <c r="K96" i="23" s="1"/>
  <c r="J96" i="23"/>
  <c r="I97" i="23"/>
  <c r="K97" i="23" s="1"/>
  <c r="J97" i="23"/>
  <c r="I98" i="23"/>
  <c r="K98" i="23" s="1"/>
  <c r="J98" i="23"/>
  <c r="I99" i="23"/>
  <c r="K99" i="23" s="1"/>
  <c r="J99" i="23"/>
  <c r="I100" i="23"/>
  <c r="K100" i="23" s="1"/>
  <c r="J100" i="23"/>
  <c r="I101" i="23"/>
  <c r="K101" i="23" s="1"/>
  <c r="J101" i="23"/>
  <c r="I102" i="23"/>
  <c r="K102" i="23" s="1"/>
  <c r="J102" i="23"/>
  <c r="I103" i="23"/>
  <c r="K103" i="23" s="1"/>
  <c r="J103" i="23"/>
  <c r="I104" i="23"/>
  <c r="K104" i="23" s="1"/>
  <c r="J104" i="23"/>
  <c r="I105" i="23"/>
  <c r="K105" i="23" s="1"/>
  <c r="J105" i="23"/>
  <c r="I106" i="23"/>
  <c r="K106" i="23" s="1"/>
  <c r="J106" i="23"/>
  <c r="I107" i="23"/>
  <c r="K107" i="23" s="1"/>
  <c r="J107" i="23"/>
  <c r="I108" i="23"/>
  <c r="K108" i="23" s="1"/>
  <c r="J108" i="23"/>
  <c r="I109" i="23"/>
  <c r="K109" i="23" s="1"/>
  <c r="J109" i="23"/>
  <c r="I110" i="23"/>
  <c r="K110" i="23" s="1"/>
  <c r="J110" i="23"/>
  <c r="I111" i="23"/>
  <c r="K111" i="23" s="1"/>
  <c r="J111" i="23"/>
  <c r="I112" i="23"/>
  <c r="K112" i="23" s="1"/>
  <c r="J112" i="23"/>
  <c r="I113" i="23"/>
  <c r="K113" i="23" s="1"/>
  <c r="J113" i="23"/>
  <c r="I114" i="23"/>
  <c r="K114" i="23" s="1"/>
  <c r="J114" i="23"/>
  <c r="I115" i="23"/>
  <c r="K115" i="23" s="1"/>
  <c r="J115" i="23"/>
  <c r="I116" i="23"/>
  <c r="K116" i="23" s="1"/>
  <c r="J116" i="23"/>
  <c r="I117" i="23"/>
  <c r="K117" i="23" s="1"/>
  <c r="J117" i="23"/>
  <c r="I118" i="23"/>
  <c r="J118" i="23"/>
  <c r="K118" i="23"/>
  <c r="I119" i="23"/>
  <c r="K119" i="23" s="1"/>
  <c r="J119" i="23"/>
  <c r="I120" i="23"/>
  <c r="K120" i="23" s="1"/>
  <c r="J120" i="23"/>
  <c r="I121" i="23"/>
  <c r="K121" i="23" s="1"/>
  <c r="J121" i="23"/>
  <c r="I122" i="23"/>
  <c r="J122" i="23"/>
  <c r="K122" i="23"/>
  <c r="I123" i="23"/>
  <c r="J123" i="23"/>
  <c r="K123" i="23"/>
  <c r="I124" i="23"/>
  <c r="K124" i="23" s="1"/>
  <c r="J124" i="23"/>
  <c r="I125" i="23"/>
  <c r="K125" i="23" s="1"/>
  <c r="J125" i="23"/>
  <c r="I126" i="23"/>
  <c r="K126" i="23" s="1"/>
  <c r="J126" i="23"/>
  <c r="I127" i="23"/>
  <c r="K127" i="23" s="1"/>
  <c r="J127" i="23"/>
  <c r="I128" i="23"/>
  <c r="K128" i="23" s="1"/>
  <c r="J128" i="23"/>
  <c r="J42" i="23"/>
  <c r="I42" i="23"/>
  <c r="K42" i="23" s="1"/>
  <c r="J41" i="23"/>
  <c r="I41" i="23"/>
  <c r="K41" i="23" s="1"/>
  <c r="J40" i="23"/>
  <c r="I40" i="23"/>
  <c r="K40" i="23" s="1"/>
  <c r="J39" i="23"/>
  <c r="I39" i="23"/>
  <c r="K39" i="23" s="1"/>
  <c r="I18" i="23"/>
  <c r="J18" i="23"/>
  <c r="K18" i="23"/>
  <c r="I19" i="23"/>
  <c r="J19" i="23"/>
  <c r="K19" i="23"/>
  <c r="I20" i="23"/>
  <c r="K20" i="23" s="1"/>
  <c r="J20" i="23"/>
  <c r="I21" i="23"/>
  <c r="J21" i="23"/>
  <c r="K21" i="23"/>
  <c r="I22" i="23"/>
  <c r="J22" i="23"/>
  <c r="K22" i="23"/>
  <c r="I23" i="23"/>
  <c r="K23" i="23" s="1"/>
  <c r="J23" i="23"/>
  <c r="I24" i="23"/>
  <c r="K24" i="23" s="1"/>
  <c r="J24" i="23"/>
  <c r="I25" i="23"/>
  <c r="K25" i="23" s="1"/>
  <c r="J25" i="23"/>
  <c r="I26" i="23"/>
  <c r="K26" i="23" s="1"/>
  <c r="J26" i="23"/>
  <c r="I27" i="23"/>
  <c r="K27" i="23" s="1"/>
  <c r="J27" i="23"/>
  <c r="I28" i="23"/>
  <c r="K28" i="23" s="1"/>
  <c r="J28" i="23"/>
  <c r="I29" i="23"/>
  <c r="K29" i="23" s="1"/>
  <c r="J29" i="23"/>
  <c r="I30" i="23"/>
  <c r="K30" i="23" s="1"/>
  <c r="J30" i="23"/>
  <c r="I31" i="23"/>
  <c r="J31" i="23"/>
  <c r="K31" i="23"/>
  <c r="I32" i="23"/>
  <c r="J32" i="23"/>
  <c r="K32" i="23"/>
  <c r="I33" i="23"/>
  <c r="K33" i="23" s="1"/>
  <c r="J33" i="23"/>
  <c r="I34" i="23"/>
  <c r="K34" i="23" s="1"/>
  <c r="J34" i="23"/>
  <c r="I35" i="23"/>
  <c r="K35" i="23" s="1"/>
  <c r="J35" i="23"/>
  <c r="I36" i="23"/>
  <c r="K36" i="23" s="1"/>
  <c r="J36" i="23"/>
  <c r="I37" i="23"/>
  <c r="J37" i="23"/>
  <c r="K37" i="23"/>
  <c r="J17" i="23"/>
  <c r="I17" i="23"/>
  <c r="K17" i="23" s="1"/>
  <c r="K139" i="23" l="1"/>
  <c r="D19" i="28" s="1"/>
  <c r="J139" i="23"/>
  <c r="C19" i="28" s="1"/>
  <c r="J68" i="60" l="1"/>
  <c r="I68" i="60"/>
  <c r="K68" i="60" s="1"/>
  <c r="J67" i="60"/>
  <c r="I67" i="60"/>
  <c r="K67" i="60" s="1"/>
  <c r="J66" i="60"/>
  <c r="I66" i="60"/>
  <c r="K66" i="60" s="1"/>
  <c r="J65" i="60"/>
  <c r="I65" i="60"/>
  <c r="K65" i="60" s="1"/>
  <c r="J64" i="60"/>
  <c r="I64" i="60"/>
  <c r="K64" i="60" s="1"/>
  <c r="J63" i="60"/>
  <c r="I63" i="60"/>
  <c r="K63" i="60" s="1"/>
  <c r="J62" i="60"/>
  <c r="I62" i="60"/>
  <c r="K62" i="60" s="1"/>
  <c r="J61" i="60"/>
  <c r="I61" i="60"/>
  <c r="K61" i="60" s="1"/>
  <c r="J60" i="60"/>
  <c r="I60" i="60"/>
  <c r="K60" i="60" s="1"/>
  <c r="J59" i="60"/>
  <c r="I59" i="60"/>
  <c r="K59" i="60" s="1"/>
  <c r="J58" i="60"/>
  <c r="I58" i="60"/>
  <c r="K58" i="60" s="1"/>
  <c r="J57" i="60"/>
  <c r="I57" i="60"/>
  <c r="K57" i="60" s="1"/>
  <c r="J56" i="60"/>
  <c r="I56" i="60"/>
  <c r="K56" i="60" s="1"/>
  <c r="J55" i="60"/>
  <c r="I55" i="60"/>
  <c r="K55" i="60" s="1"/>
  <c r="J54" i="60"/>
  <c r="I54" i="60"/>
  <c r="K54" i="60" s="1"/>
  <c r="K53" i="60"/>
  <c r="J53" i="60"/>
  <c r="I53" i="60"/>
  <c r="J52" i="60"/>
  <c r="I52" i="60"/>
  <c r="K52" i="60" s="1"/>
  <c r="J51" i="60"/>
  <c r="I51" i="60"/>
  <c r="K51" i="60" s="1"/>
  <c r="K50" i="60"/>
  <c r="J50" i="60"/>
  <c r="I50" i="60"/>
  <c r="J49" i="60"/>
  <c r="I49" i="60"/>
  <c r="K49" i="60" s="1"/>
  <c r="J48" i="60"/>
  <c r="I48" i="60"/>
  <c r="K48" i="60" s="1"/>
  <c r="J47" i="60"/>
  <c r="I47" i="60"/>
  <c r="K47" i="60" s="1"/>
  <c r="J46" i="60"/>
  <c r="I46" i="60"/>
  <c r="K46" i="60" s="1"/>
  <c r="J45" i="60"/>
  <c r="I45" i="60"/>
  <c r="K45" i="60" s="1"/>
  <c r="J44" i="60"/>
  <c r="I44" i="60"/>
  <c r="K44" i="60" s="1"/>
  <c r="J43" i="60"/>
  <c r="I43" i="60"/>
  <c r="K43" i="60" s="1"/>
  <c r="J42" i="60"/>
  <c r="I42" i="60"/>
  <c r="K42" i="60" s="1"/>
  <c r="J41" i="60"/>
  <c r="I41" i="60"/>
  <c r="K41" i="60" s="1"/>
  <c r="J40" i="60"/>
  <c r="I40" i="60"/>
  <c r="K40" i="60" s="1"/>
  <c r="J39" i="60"/>
  <c r="I39" i="60"/>
  <c r="K39" i="60" s="1"/>
  <c r="J38" i="60"/>
  <c r="I38" i="60"/>
  <c r="K38" i="60" s="1"/>
  <c r="J37" i="60"/>
  <c r="I37" i="60"/>
  <c r="K37" i="60" s="1"/>
  <c r="J36" i="60"/>
  <c r="I36" i="60"/>
  <c r="K36" i="60" s="1"/>
  <c r="J35" i="60"/>
  <c r="K35" i="60"/>
  <c r="J34" i="60"/>
  <c r="I34" i="60"/>
  <c r="K34" i="60" s="1"/>
  <c r="J33" i="60"/>
  <c r="I33" i="60"/>
  <c r="K33" i="60" s="1"/>
  <c r="J32" i="60"/>
  <c r="I32" i="60"/>
  <c r="K32" i="60" s="1"/>
  <c r="K31" i="60"/>
  <c r="J31" i="60"/>
  <c r="I31" i="60"/>
  <c r="J30" i="60"/>
  <c r="I30" i="60"/>
  <c r="K30" i="60" s="1"/>
  <c r="J29" i="60"/>
  <c r="I29" i="60"/>
  <c r="K29" i="60" s="1"/>
  <c r="K28" i="60"/>
  <c r="J28" i="60"/>
  <c r="I28" i="60"/>
  <c r="J27" i="60"/>
  <c r="I27" i="60"/>
  <c r="K27" i="60" s="1"/>
  <c r="J26" i="60"/>
  <c r="I26" i="60"/>
  <c r="K26" i="60" s="1"/>
  <c r="J25" i="60"/>
  <c r="I25" i="60"/>
  <c r="K25" i="60" s="1"/>
  <c r="J24" i="60"/>
  <c r="I24" i="60"/>
  <c r="K24" i="60" s="1"/>
  <c r="J23" i="60"/>
  <c r="I23" i="60"/>
  <c r="K23" i="60" s="1"/>
  <c r="J22" i="60"/>
  <c r="I22" i="60"/>
  <c r="K22" i="60" s="1"/>
  <c r="J21" i="60"/>
  <c r="I21" i="60"/>
  <c r="K21" i="60" s="1"/>
  <c r="K20" i="60"/>
  <c r="J20" i="60"/>
  <c r="I20" i="60"/>
  <c r="J19" i="60"/>
  <c r="I19" i="60"/>
  <c r="K19" i="60" s="1"/>
  <c r="J18" i="60"/>
  <c r="I18" i="60"/>
  <c r="K18" i="60" s="1"/>
  <c r="J17" i="60"/>
  <c r="I17" i="60"/>
  <c r="K17" i="60" s="1"/>
  <c r="J16" i="60"/>
  <c r="K16" i="60"/>
  <c r="I16" i="24"/>
  <c r="K16" i="24" s="1"/>
  <c r="J16" i="24"/>
  <c r="I17" i="24"/>
  <c r="K17" i="24" s="1"/>
  <c r="J17" i="24"/>
  <c r="I18" i="24"/>
  <c r="K18" i="24" s="1"/>
  <c r="J18" i="24"/>
  <c r="I19" i="24"/>
  <c r="K19" i="24" s="1"/>
  <c r="J19" i="24"/>
  <c r="I20" i="24"/>
  <c r="K20" i="24" s="1"/>
  <c r="J20" i="24"/>
  <c r="I18" i="59"/>
  <c r="K18" i="59" s="1"/>
  <c r="J18" i="59"/>
  <c r="I19" i="59"/>
  <c r="K19" i="59" s="1"/>
  <c r="J19" i="59"/>
  <c r="I20" i="59"/>
  <c r="J20" i="59"/>
  <c r="K20" i="59"/>
  <c r="I21" i="59"/>
  <c r="K21" i="59" s="1"/>
  <c r="J21" i="59"/>
  <c r="I22" i="59"/>
  <c r="K22" i="59" s="1"/>
  <c r="J22" i="59"/>
  <c r="I23" i="59"/>
  <c r="J23" i="59"/>
  <c r="K23" i="59"/>
  <c r="I24" i="59"/>
  <c r="K24" i="59" s="1"/>
  <c r="J24" i="59"/>
  <c r="I25" i="59"/>
  <c r="K25" i="59" s="1"/>
  <c r="J25" i="59"/>
  <c r="I26" i="59"/>
  <c r="J26" i="59"/>
  <c r="K26" i="59"/>
  <c r="J17" i="59"/>
  <c r="I17" i="59"/>
  <c r="K17" i="59" s="1"/>
  <c r="J69" i="60" l="1"/>
  <c r="C18" i="28" s="1"/>
  <c r="K69" i="60"/>
  <c r="D18" i="28" s="1"/>
  <c r="J21" i="24"/>
  <c r="C38" i="28" s="1"/>
  <c r="J27" i="59"/>
  <c r="C17" i="28" s="1"/>
  <c r="K27" i="59"/>
  <c r="D17" i="28" s="1"/>
  <c r="J52" i="26" l="1"/>
  <c r="J46" i="26"/>
  <c r="J47" i="26"/>
  <c r="J48" i="26"/>
  <c r="J49" i="26"/>
  <c r="J50" i="26"/>
  <c r="J51" i="26"/>
  <c r="I41" i="26"/>
  <c r="K41" i="26" s="1"/>
  <c r="J41" i="26"/>
  <c r="I42" i="26"/>
  <c r="K42" i="26" s="1"/>
  <c r="J42" i="26"/>
  <c r="I43" i="26"/>
  <c r="K43" i="26" s="1"/>
  <c r="J43" i="26"/>
  <c r="I44" i="26"/>
  <c r="K44" i="26" s="1"/>
  <c r="J44" i="26"/>
  <c r="I45" i="26"/>
  <c r="K45" i="26" s="1"/>
  <c r="J45" i="26"/>
  <c r="I46" i="26"/>
  <c r="K46" i="26" s="1"/>
  <c r="I47" i="26"/>
  <c r="K47" i="26" s="1"/>
  <c r="I48" i="26"/>
  <c r="K48" i="26" s="1"/>
  <c r="I49" i="26"/>
  <c r="K49" i="26" s="1"/>
  <c r="I50" i="26"/>
  <c r="K50" i="26" s="1"/>
  <c r="I51" i="26"/>
  <c r="K51" i="26" s="1"/>
  <c r="I52" i="26"/>
  <c r="K52" i="26" s="1"/>
  <c r="J40" i="26"/>
  <c r="I40" i="26"/>
  <c r="K40" i="26" s="1"/>
  <c r="J39" i="26"/>
  <c r="I39" i="26"/>
  <c r="K39" i="26" s="1"/>
  <c r="J38" i="26"/>
  <c r="I38" i="26"/>
  <c r="K38" i="26" s="1"/>
  <c r="I37" i="26"/>
  <c r="K37" i="26" s="1"/>
  <c r="J37" i="26"/>
  <c r="I17" i="26"/>
  <c r="K17" i="26" s="1"/>
  <c r="J17" i="26"/>
  <c r="I18" i="26"/>
  <c r="K18" i="26" s="1"/>
  <c r="J18" i="26"/>
  <c r="I19" i="26"/>
  <c r="K19" i="26" s="1"/>
  <c r="J19" i="26"/>
  <c r="I20" i="26"/>
  <c r="K20" i="26" s="1"/>
  <c r="J20" i="26"/>
  <c r="I21" i="26"/>
  <c r="K21" i="26" s="1"/>
  <c r="J21" i="26"/>
  <c r="I23" i="26"/>
  <c r="K23" i="26" s="1"/>
  <c r="J23" i="26"/>
  <c r="I24" i="26"/>
  <c r="K24" i="26" s="1"/>
  <c r="J24" i="26"/>
  <c r="I25" i="26"/>
  <c r="K25" i="26" s="1"/>
  <c r="J25" i="26"/>
  <c r="I28" i="26"/>
  <c r="K28" i="26" s="1"/>
  <c r="J28" i="26"/>
  <c r="I29" i="26"/>
  <c r="K29" i="26" s="1"/>
  <c r="J29" i="26"/>
  <c r="I30" i="26"/>
  <c r="K30" i="26" s="1"/>
  <c r="J30" i="26"/>
  <c r="I31" i="26"/>
  <c r="K31" i="26" s="1"/>
  <c r="J31" i="26"/>
  <c r="I32" i="26"/>
  <c r="K32" i="26" s="1"/>
  <c r="J32" i="26"/>
  <c r="I33" i="26"/>
  <c r="K33" i="26" s="1"/>
  <c r="J33" i="26"/>
  <c r="I34" i="26"/>
  <c r="K34" i="26" s="1"/>
  <c r="J34" i="26"/>
  <c r="I35" i="26"/>
  <c r="K35" i="26" s="1"/>
  <c r="J35" i="26"/>
  <c r="I26" i="26"/>
  <c r="K26" i="26" s="1"/>
  <c r="J26" i="26"/>
  <c r="I27" i="26"/>
  <c r="K27" i="26" s="1"/>
  <c r="J27" i="26"/>
  <c r="I22" i="26"/>
  <c r="K22" i="26" s="1"/>
  <c r="J22" i="26"/>
  <c r="J53" i="26" l="1"/>
  <c r="C16" i="28" s="1"/>
  <c r="J24" i="58"/>
  <c r="I24" i="58"/>
  <c r="K24" i="58" s="1"/>
  <c r="J23" i="58"/>
  <c r="I23" i="58"/>
  <c r="K23" i="58" s="1"/>
  <c r="J21" i="58"/>
  <c r="I21" i="58"/>
  <c r="K21" i="58" s="1"/>
  <c r="J20" i="58"/>
  <c r="I20" i="58"/>
  <c r="K20" i="58" s="1"/>
  <c r="J19" i="58"/>
  <c r="I19" i="58"/>
  <c r="K19" i="58" s="1"/>
  <c r="J18" i="58"/>
  <c r="I18" i="58"/>
  <c r="K18" i="58" s="1"/>
  <c r="J17" i="58"/>
  <c r="I17" i="58"/>
  <c r="K17" i="58" s="1"/>
  <c r="J25" i="58" l="1"/>
  <c r="K25" i="58"/>
  <c r="D31" i="28" s="1"/>
  <c r="C39" i="28" l="1"/>
  <c r="C31" i="28"/>
  <c r="M70" i="53"/>
  <c r="K33" i="55" l="1"/>
  <c r="D32" i="28" s="1"/>
  <c r="K21" i="24" l="1"/>
  <c r="D38" i="28" s="1"/>
  <c r="K53" i="26"/>
  <c r="D16" i="28" s="1"/>
  <c r="D39" i="28" l="1"/>
</calcChain>
</file>

<file path=xl/sharedStrings.xml><?xml version="1.0" encoding="utf-8"?>
<sst xmlns="http://schemas.openxmlformats.org/spreadsheetml/2006/main" count="3413" uniqueCount="1134">
  <si>
    <t>PONUDNIK:</t>
  </si>
  <si>
    <r>
      <rPr>
        <b/>
        <sz val="12"/>
        <color indexed="8"/>
        <rFont val="Arial"/>
        <family val="2"/>
        <charset val="238"/>
      </rPr>
      <t>PREDRAČUN ŠT.</t>
    </r>
    <r>
      <rPr>
        <sz val="12"/>
        <color indexed="8"/>
        <rFont val="Arial"/>
        <family val="2"/>
        <charset val="238"/>
      </rPr>
      <t xml:space="preserve"> ________________________                                                                                                  </t>
    </r>
  </si>
  <si>
    <r>
      <rPr>
        <b/>
        <sz val="12"/>
        <color indexed="8"/>
        <rFont val="Arial"/>
        <family val="2"/>
        <charset val="238"/>
      </rPr>
      <t>NAROČNIK:</t>
    </r>
    <r>
      <rPr>
        <sz val="12"/>
        <color indexed="8"/>
        <rFont val="Arial"/>
        <family val="2"/>
        <charset val="238"/>
      </rPr>
      <t xml:space="preserve"> OSNOVNA ŠOLA STIČNA, Cesta občine Hirschaid 1, 1295 Ivančna Gorica</t>
    </r>
  </si>
  <si>
    <t xml:space="preserve"> podračun št: SI56 0110 0600 8336 591, ID številka za DDV: SI67259375</t>
  </si>
  <si>
    <t xml:space="preserve">1. SKLOP:  MESO in MESNI IZDELKI </t>
  </si>
  <si>
    <t>Zap. št.</t>
  </si>
  <si>
    <t>Artikel</t>
  </si>
  <si>
    <t>Orientacijska letna količina</t>
  </si>
  <si>
    <t>Enota mere</t>
  </si>
  <si>
    <t>Blagovna znamka</t>
  </si>
  <si>
    <t>Vaša identifikacijska koda artikla</t>
  </si>
  <si>
    <t>Cena na enoto mere brez DDV</t>
  </si>
  <si>
    <t>Cena na enoto mere z DDV</t>
  </si>
  <si>
    <t>Skupna končna vrednost brez DDV</t>
  </si>
  <si>
    <t>Skupna končna vrednost z DDV</t>
  </si>
  <si>
    <t>Shema kakovosti</t>
  </si>
  <si>
    <t>9 = 3 x 7</t>
  </si>
  <si>
    <t>10 = 3 x 8</t>
  </si>
  <si>
    <t>MESO</t>
  </si>
  <si>
    <t>1.</t>
  </si>
  <si>
    <t>kg</t>
  </si>
  <si>
    <t>2.</t>
  </si>
  <si>
    <t>Ocvirki zaliti v masti</t>
  </si>
  <si>
    <t>3.</t>
  </si>
  <si>
    <t>Pleče mladega goveda b.k. sveže meso (rezano - 2 cm x 2 cm - kocke ali  kosi)</t>
  </si>
  <si>
    <t>4.</t>
  </si>
  <si>
    <t>5.</t>
  </si>
  <si>
    <t>6.</t>
  </si>
  <si>
    <t>7.</t>
  </si>
  <si>
    <t>Sveže stegno mladega goveda, brez kosti za juho</t>
  </si>
  <si>
    <t>8.</t>
  </si>
  <si>
    <t>Sveže stegno mladega goveda, rezano 2 cm x 2 cm  - kocke</t>
  </si>
  <si>
    <t>9.</t>
  </si>
  <si>
    <t>Sveže stegno mladega goveda, zrezki rezano 100 g</t>
  </si>
  <si>
    <t>10.</t>
  </si>
  <si>
    <t>Sveže stegno mladega goveda, zrezki rezano 80 g</t>
  </si>
  <si>
    <t>11.</t>
  </si>
  <si>
    <t>Sveže svinjsko stegno, brez kosti, mlado</t>
  </si>
  <si>
    <t>12.</t>
  </si>
  <si>
    <t>Sveže svinjsko stegno, brez kosti, mlado, rezano 2 cm x 2 cm - kocke</t>
  </si>
  <si>
    <t>13.</t>
  </si>
  <si>
    <t>14.</t>
  </si>
  <si>
    <r>
      <t>Telečje stegno</t>
    </r>
    <r>
      <rPr>
        <b/>
        <sz val="10"/>
        <color indexed="8"/>
        <rFont val="Arial"/>
        <family val="2"/>
        <charset val="238"/>
      </rPr>
      <t xml:space="preserve"> </t>
    </r>
    <r>
      <rPr>
        <sz val="10"/>
        <color indexed="8"/>
        <rFont val="Arial"/>
        <family val="2"/>
        <charset val="238"/>
      </rPr>
      <t>b.k.,</t>
    </r>
    <r>
      <rPr>
        <b/>
        <sz val="10"/>
        <color indexed="8"/>
        <rFont val="Arial"/>
        <family val="2"/>
        <charset val="238"/>
      </rPr>
      <t xml:space="preserve"> </t>
    </r>
    <r>
      <rPr>
        <sz val="10"/>
        <color indexed="8"/>
        <rFont val="Arial"/>
        <family val="2"/>
        <charset val="238"/>
      </rPr>
      <t>sveže, I.kategorija,rezano 2 cm x 2 cm  - kocke</t>
    </r>
  </si>
  <si>
    <t>MESNI IZDELKI</t>
  </si>
  <si>
    <t>15.</t>
  </si>
  <si>
    <t>16.</t>
  </si>
  <si>
    <t>17.</t>
  </si>
  <si>
    <t>18.</t>
  </si>
  <si>
    <t>19.</t>
  </si>
  <si>
    <t>20.</t>
  </si>
  <si>
    <t>Kuhan pršut (narezan)</t>
  </si>
  <si>
    <t>21.</t>
  </si>
  <si>
    <t>22.</t>
  </si>
  <si>
    <t xml:space="preserve">Pariška salama – narezana  </t>
  </si>
  <si>
    <t>23.</t>
  </si>
  <si>
    <t>Pečenice v naravnem ovoju (manj začinjene) 100 g</t>
  </si>
  <si>
    <t>24.</t>
  </si>
  <si>
    <t>Pečenice v naravnem ovoju (manj začinjene) 70 g</t>
  </si>
  <si>
    <t>25.</t>
  </si>
  <si>
    <t>26.</t>
  </si>
  <si>
    <t>27.</t>
  </si>
  <si>
    <t>Sveža mesnata slanina, hamburška</t>
  </si>
  <si>
    <t>28.</t>
  </si>
  <si>
    <t>Končna vrednost:</t>
  </si>
  <si>
    <t>skupaj</t>
  </si>
  <si>
    <t>Blago v ponudbi mora biti 1. kakovostnega razreda.</t>
  </si>
  <si>
    <t>Ponudniki morajo ponudbeno ceno artikla z določenim pakiranjem preračunati na zahtevano enoto mere.</t>
  </si>
  <si>
    <t>Vsi artikli morajo ustrezati določbam pravilnikov o kakovosti živil, objavljenih v Uradnem listu RS.</t>
  </si>
  <si>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2008</t>
    </r>
  </si>
  <si>
    <r>
      <t>MESO:</t>
    </r>
    <r>
      <rPr>
        <sz val="12"/>
        <color theme="1"/>
        <rFont val="Calibri"/>
        <family val="2"/>
        <charset val="238"/>
        <scheme val="minor"/>
      </rPr>
      <t xml:space="preserve">  </t>
    </r>
    <r>
      <rPr>
        <sz val="11"/>
        <color theme="1"/>
        <rFont val="Calibri"/>
        <family val="2"/>
        <charset val="238"/>
        <scheme val="minor"/>
      </rPr>
      <t>mora biti sveže (ne zamrznjeno). Biti mora ustrezne barve, vonja in teksture – brez neprijetnega vonja in krvavega izcedka. Celi kosi mesa morajo biti razkosani  na velikost 1 do 2 kg mase na kos. Goveji kosi mesa naj bodo 
pravilno razrezani, da se vidi struktura posameznih kosov mesa (da ni prerezano čez mrene, da kosi razpadajo). Razrezano meso mora biti enakomerno – na enakomerne kocke oz. zrezke, primerno za porcioniranje za otroke. 
Mleto mešano meso mora imeti ustrezno (50 : 50) razmerje govejega in svinjskega mesa. Meso ne sme vsebovati večjih vidnih koščkov maščobe.</t>
    </r>
  </si>
  <si>
    <t>Izdelki ne smejo vsebovati GSO.</t>
  </si>
  <si>
    <t xml:space="preserve">V ceno mora biti všteto želeno oblikovanje in razrez (zrezki, kocke,mletje) mesa in klobas. </t>
  </si>
  <si>
    <t>Vso dobavljeno blago mora biti opremljeno z deklaracijo v slovenskem jeziku.</t>
  </si>
  <si>
    <t>Ponudnik mora ponuditi 100 %  vse artikle iz sklopa.</t>
  </si>
  <si>
    <t>Čas dostave: DNEVNA DOSTAVA od 6.00 do 6.30 zjutraj.</t>
  </si>
  <si>
    <t>Datum:</t>
  </si>
  <si>
    <t>Žig:</t>
  </si>
  <si>
    <t>Podpis ponudnika:</t>
  </si>
  <si>
    <t>2. SKLOP:  PERUTNINA IN PERUTNINSKI IZDELKI</t>
  </si>
  <si>
    <t>PERUTNINSKO MESO</t>
  </si>
  <si>
    <t>Puranje kroglice 1000g</t>
  </si>
  <si>
    <t>Puranje pleskavice 120 g</t>
  </si>
  <si>
    <t>Svež piščančji file v kosu</t>
  </si>
  <si>
    <t>Svež puranji file v kosu</t>
  </si>
  <si>
    <t>Svež puranji file, zrezki, rezani  (100 - 120 g)</t>
  </si>
  <si>
    <t>Svež puranji file, zrezki, rezani  (60 -80 g)</t>
  </si>
  <si>
    <t>Sveža piščančja stegna, brez kože in kosti</t>
  </si>
  <si>
    <t>29.</t>
  </si>
  <si>
    <t>30.</t>
  </si>
  <si>
    <t>kos</t>
  </si>
  <si>
    <t>PERUTNINSKI IZDELKI</t>
  </si>
  <si>
    <t>31.</t>
  </si>
  <si>
    <t>32.</t>
  </si>
  <si>
    <t>33.</t>
  </si>
  <si>
    <t xml:space="preserve">Piščančje hrenovke, hot dog, toplotno obdelane, v ovoju </t>
  </si>
  <si>
    <t>34.</t>
  </si>
  <si>
    <t>35.</t>
  </si>
  <si>
    <t>36.</t>
  </si>
  <si>
    <t>37.</t>
  </si>
  <si>
    <t>38.</t>
  </si>
  <si>
    <t>39.</t>
  </si>
  <si>
    <t>40.</t>
  </si>
  <si>
    <t>41.</t>
  </si>
  <si>
    <t>RIBE</t>
  </si>
  <si>
    <t>Oslič file panirani (brez kosti)</t>
  </si>
  <si>
    <t>Oslič medaljon file, brez kosti, masa posameznega kosa do 100 g, kvaliteta A</t>
  </si>
  <si>
    <t>Skuša, file s kožo, Japonicus, 5kg</t>
  </si>
  <si>
    <t>Vitki som panga file (100-200g) 5 kg</t>
  </si>
  <si>
    <t>ZELENJAVA</t>
  </si>
  <si>
    <t>Zamrznjen brokoli 2,5 kg</t>
  </si>
  <si>
    <t>Zamrznjen brstični ohrovt 2,5 kg</t>
  </si>
  <si>
    <t>Zamrznjen česen (kocke) 1 kg</t>
  </si>
  <si>
    <t>Zamrznjen grah 2,5 kg</t>
  </si>
  <si>
    <t>Zamrznjen paradižnik kocke 2,5 kg</t>
  </si>
  <si>
    <t>Zamrznjen stročji fižol rezan 2,5 kg</t>
  </si>
  <si>
    <t>Zamrznjena blitva 2,5 kg</t>
  </si>
  <si>
    <t>Zamrznjena cvetača 2,5 kg</t>
  </si>
  <si>
    <t>Zamrznjena koruza 2,5 kg</t>
  </si>
  <si>
    <t>Zamrznjena pasirana špinača 2,5 kg</t>
  </si>
  <si>
    <t>Zamrznjene gobe jurčki 2 kg</t>
  </si>
  <si>
    <t>Zamrznjeni pomfri  2,5 kg</t>
  </si>
  <si>
    <t xml:space="preserve">Zamrznjeni šampinjoni rezani, 2,5kg </t>
  </si>
  <si>
    <t>Zamrznjeno korenje baby 2,5 kg</t>
  </si>
  <si>
    <t>Zamrznjeno korenje kocke 2,5 kg</t>
  </si>
  <si>
    <t>Zelenjavna mešanica: rumeno in oranžno korenje, ploščlati fižol, brokoli, 2,5 kg</t>
  </si>
  <si>
    <t>SADJE</t>
  </si>
  <si>
    <t>Zamrznjene borovnice 2,5 kg</t>
  </si>
  <si>
    <t>Zamrznjene brusnice 2,5 kg</t>
  </si>
  <si>
    <t>42.</t>
  </si>
  <si>
    <t>Zamrznjene jagode 2,5 kg</t>
  </si>
  <si>
    <t>43.</t>
  </si>
  <si>
    <t>Zamrznjene maline 2,5 kg</t>
  </si>
  <si>
    <t>44.</t>
  </si>
  <si>
    <t>Zamrznjene mango, kocke 2,5 kg</t>
  </si>
  <si>
    <t>45.</t>
  </si>
  <si>
    <t>Zamrznjene marelice, kocke 2,5 kg</t>
  </si>
  <si>
    <t>46.</t>
  </si>
  <si>
    <t>Zamrznjeni gozdni sadeži 2,5 kg</t>
  </si>
  <si>
    <t xml:space="preserve">BIO ZELENJAVA </t>
  </si>
  <si>
    <t>48.</t>
  </si>
  <si>
    <t>49.</t>
  </si>
  <si>
    <t>50.</t>
  </si>
  <si>
    <t>Čas dostave: 1 x tedensko od 6.00 do 12.00.</t>
  </si>
  <si>
    <t>4. SKLOP:  MLEKO IN MLEČNI IZDELKI</t>
  </si>
  <si>
    <t>Čokoladno mleko 0,2 l</t>
  </si>
  <si>
    <t>Puding, različni okusi (čokolada, vanilija) 125 g</t>
  </si>
  <si>
    <t>Sir Mozzarela 1000 g</t>
  </si>
  <si>
    <t>Sir nariban parmezan 1000 g</t>
  </si>
  <si>
    <t>Sir poltrdi 35 % m.m. (enakovredno kot Edamec) - rezani 1000 g</t>
  </si>
  <si>
    <t>Sir poltrdi 45 % m.m. (enakovredno kot Ementaler) - rezani 1000 g</t>
  </si>
  <si>
    <t>Sir poltrdi 45 % m.m. (enakovredno kot Gauda) - rezani 1000 g</t>
  </si>
  <si>
    <t>Sir poltrdi 45 % m.m. (enakovredno kot Jošt ) - rezani 1000 g</t>
  </si>
  <si>
    <t>Sir poltrdi 45 % m.m. brez laktoze - 370 g</t>
  </si>
  <si>
    <t>Sir ribani za pico 5 kg</t>
  </si>
  <si>
    <t>Skuta s podloženim sadjem, različni okusi 110 g</t>
  </si>
  <si>
    <t>Smetana sladka za stepanje 0,5 l</t>
  </si>
  <si>
    <t>47.</t>
  </si>
  <si>
    <t>Surovo maslo 250 g</t>
  </si>
  <si>
    <t>Surovo maslo porcijsko 20 g</t>
  </si>
  <si>
    <t>51.</t>
  </si>
  <si>
    <t>52.</t>
  </si>
  <si>
    <t>53.</t>
  </si>
  <si>
    <t>54.</t>
  </si>
  <si>
    <t>55.</t>
  </si>
  <si>
    <t>Živila morajo vsebovati nižjo vsebnost soli ter čim manj aditivov.</t>
  </si>
  <si>
    <r>
      <rPr>
        <b/>
        <sz val="11"/>
        <color theme="1"/>
        <rFont val="Calibri"/>
        <family val="2"/>
        <charset val="238"/>
        <scheme val="minor"/>
      </rPr>
      <t>Mlečni izdelki</t>
    </r>
    <r>
      <rPr>
        <sz val="11"/>
        <color theme="1"/>
        <rFont val="Calibri"/>
        <family val="2"/>
        <charset val="238"/>
        <scheme val="minor"/>
      </rPr>
      <t xml:space="preserve"> z daljšim rokom uporabe, naj imajo ob dostavi rok uporabnosti še vsaj 14 dni.</t>
    </r>
  </si>
  <si>
    <t>Ponudnik mora ponuditi vse artikle iz skupine.</t>
  </si>
  <si>
    <t>Čas dostave: DOSTAVA mleka in mlečnih izdelkov vsaj 3-krat tedensko: od 6.00 do 6.30 zjutraj.</t>
  </si>
  <si>
    <t>KRUH</t>
  </si>
  <si>
    <t>Ajdov kruh z orehi, rezani pak 1 kg</t>
  </si>
  <si>
    <t>Ajdova štruca, razan, pak 1kg</t>
  </si>
  <si>
    <t>Beli kruh,štruca, rezani pak 1 kg</t>
  </si>
  <si>
    <t>Črni kruh, štruca, rezani pak 1 kg</t>
  </si>
  <si>
    <t>Graham kruh, model rezani pak 1 kg</t>
  </si>
  <si>
    <t>Graham kruh, štruca, rezani pak 1 kg</t>
  </si>
  <si>
    <t>Kamutov kruh, rezani pak 1 kg</t>
  </si>
  <si>
    <t>Koruzni kruh, model, rezani pak 1 kg</t>
  </si>
  <si>
    <t>Koruzni kruh, štruca, rezani pak 1 kg</t>
  </si>
  <si>
    <t>Kruh s semeni - stoletni, rezani pak 750 g</t>
  </si>
  <si>
    <t>Ovseni kruh model, rezan, pak 1 kg</t>
  </si>
  <si>
    <t>Ovseni kruh rezani pak 1 kg</t>
  </si>
  <si>
    <t>Pirin kruh v modelu, rezani pak 1 kg</t>
  </si>
  <si>
    <t>Pisan kruh, štruca rezan pak  1 kg</t>
  </si>
  <si>
    <t>Polbeli kruh štruca rezani pak 1 kg</t>
  </si>
  <si>
    <t>Polbeli kruh, rezani pak 1 kg</t>
  </si>
  <si>
    <t>Polčrni kruh, štruca, rezani pak 1 kg</t>
  </si>
  <si>
    <t>Polnozrnati kruh model rezani, pak 1 kg</t>
  </si>
  <si>
    <t>Polnozrnati kruh rezani, pak 1 kg</t>
  </si>
  <si>
    <t>Rženi kruh, model, rezani pak 1 kg</t>
  </si>
  <si>
    <t>Rženi kruh, štruca, rezani pak 1 kg</t>
  </si>
  <si>
    <t>PEKOVSKI IZDELKI</t>
  </si>
  <si>
    <t>Bombeta cela polnozrnata 100 g</t>
  </si>
  <si>
    <t>Bombeta cela polnozrnata 80 g</t>
  </si>
  <si>
    <t>Bombeta cela polnozrnata 60 g</t>
  </si>
  <si>
    <t>Bombeta rezana polnozrnata 100 g</t>
  </si>
  <si>
    <t>Bombeta rezana polnozrnata 80 g</t>
  </si>
  <si>
    <t>Bombeta rezana polnozrnata 60 g</t>
  </si>
  <si>
    <t>Bombeta rezana bela 100 g</t>
  </si>
  <si>
    <t>Bombeta razana bela 80 g</t>
  </si>
  <si>
    <t>Bombeta razana bela 60 g</t>
  </si>
  <si>
    <t>Bombeta pirina rezana 100 g</t>
  </si>
  <si>
    <t>Bombeta pirina rezana 80 g</t>
  </si>
  <si>
    <t>Bombeta pirina rezana 60 g</t>
  </si>
  <si>
    <t>Bombeta graham rezana100 g</t>
  </si>
  <si>
    <t>Bombeta graham rezana 80 g</t>
  </si>
  <si>
    <t>Bombeta greham rezana 60 g</t>
  </si>
  <si>
    <t>Bombeta koruzna rezana100 g</t>
  </si>
  <si>
    <t>Bombeta koruzna rezana 80 g</t>
  </si>
  <si>
    <t>Bombeta koruzna rezana 60 g</t>
  </si>
  <si>
    <t>Bombeta s sezamom rezana 100 g</t>
  </si>
  <si>
    <t>Bombeta s sezamom rezana 80 g</t>
  </si>
  <si>
    <t>Bombeta s sezamom  rezana 60 g</t>
  </si>
  <si>
    <t>Črna štručka 100 g</t>
  </si>
  <si>
    <t>Črna štručka 80 g</t>
  </si>
  <si>
    <t>Črna štručka 60 g</t>
  </si>
  <si>
    <t>Graham štručka 100 g</t>
  </si>
  <si>
    <t>Graham štručka 80 g</t>
  </si>
  <si>
    <t>Graham štručka 60 g</t>
  </si>
  <si>
    <t>Graham žemlja rezana 100 g</t>
  </si>
  <si>
    <t>Graham žemlja rezana 80 g</t>
  </si>
  <si>
    <t>Graham žemlja rezana 60 g</t>
  </si>
  <si>
    <t>Hot-dog štručka rezana čez pol 100 g</t>
  </si>
  <si>
    <t>Hot-dog štručka rezana čez pol 80 g</t>
  </si>
  <si>
    <t>Kajzerica bela  100 g</t>
  </si>
  <si>
    <t>56.</t>
  </si>
  <si>
    <t>Kajzerica bela  80 g</t>
  </si>
  <si>
    <t>57.</t>
  </si>
  <si>
    <t>Kajzerica bela  60 g</t>
  </si>
  <si>
    <t>58.</t>
  </si>
  <si>
    <t>Kajzerica koruzna 100 g</t>
  </si>
  <si>
    <t>59.</t>
  </si>
  <si>
    <t>Kajzerica koruzna 80 g</t>
  </si>
  <si>
    <t>60.</t>
  </si>
  <si>
    <t>Kajzerica koruzna 60 g</t>
  </si>
  <si>
    <t>61.</t>
  </si>
  <si>
    <t>Korn štručka s semeni 100 g</t>
  </si>
  <si>
    <t>62.</t>
  </si>
  <si>
    <t>Korn štručka s semeni 80 g</t>
  </si>
  <si>
    <t>63.</t>
  </si>
  <si>
    <t>Korn štručka s semeni  60 g</t>
  </si>
  <si>
    <t>64.</t>
  </si>
  <si>
    <t>Korn štručka s semeni rezana 100 g</t>
  </si>
  <si>
    <t>65.</t>
  </si>
  <si>
    <t>Korn štručka s semeni rezana 80 g</t>
  </si>
  <si>
    <t>66.</t>
  </si>
  <si>
    <t>Korn štručka s semeni rezana 60 g</t>
  </si>
  <si>
    <t>67.</t>
  </si>
  <si>
    <t>Koruzna štručka 100 g</t>
  </si>
  <si>
    <t>68.</t>
  </si>
  <si>
    <t>Koruzna štručka 80 g</t>
  </si>
  <si>
    <t>69.</t>
  </si>
  <si>
    <t>Koruzna štručka 60 g</t>
  </si>
  <si>
    <t>70.</t>
  </si>
  <si>
    <t>Lepinja rezana100 g</t>
  </si>
  <si>
    <t>71.</t>
  </si>
  <si>
    <t>Lepinja rezana 80 g</t>
  </si>
  <si>
    <t>72.</t>
  </si>
  <si>
    <t>Makovka 100 g</t>
  </si>
  <si>
    <t>73.</t>
  </si>
  <si>
    <t>Makovka 80 g</t>
  </si>
  <si>
    <t>74.</t>
  </si>
  <si>
    <t>Makovka 60 g</t>
  </si>
  <si>
    <t>75.</t>
  </si>
  <si>
    <t>Mlečna štručka 100 g</t>
  </si>
  <si>
    <t>76.</t>
  </si>
  <si>
    <t>Mlečna štručka 80 g</t>
  </si>
  <si>
    <t>77.</t>
  </si>
  <si>
    <t>Mlečna štručka 60 g</t>
  </si>
  <si>
    <t>78.</t>
  </si>
  <si>
    <t>Mlečni kifeljček 100 g</t>
  </si>
  <si>
    <t>79.</t>
  </si>
  <si>
    <t>Mlečni kifeljček 80 g</t>
  </si>
  <si>
    <t>80.</t>
  </si>
  <si>
    <t>Mlečni kifeljček 60 g</t>
  </si>
  <si>
    <t>81.</t>
  </si>
  <si>
    <t>Ovsena štručka 100 g</t>
  </si>
  <si>
    <t>82.</t>
  </si>
  <si>
    <t>Ovsena štručka 80 g</t>
  </si>
  <si>
    <t>83.</t>
  </si>
  <si>
    <t>Ovsena štručka 60 g</t>
  </si>
  <si>
    <t>84.</t>
  </si>
  <si>
    <t>Ovsena štručka rezana 100 g</t>
  </si>
  <si>
    <t>85.</t>
  </si>
  <si>
    <t>Ovsena štručka rezana 80 g</t>
  </si>
  <si>
    <t>86.</t>
  </si>
  <si>
    <t>Ovsena štručka rezana 60 g</t>
  </si>
  <si>
    <t>87.</t>
  </si>
  <si>
    <t>Pletenka 80 g</t>
  </si>
  <si>
    <t>88.</t>
  </si>
  <si>
    <t>Pletenka 60 g</t>
  </si>
  <si>
    <t>89.</t>
  </si>
  <si>
    <t>Pletenka z makom 80 g</t>
  </si>
  <si>
    <t>90.</t>
  </si>
  <si>
    <t>Pletenka sladko - brez aditivov 80 g</t>
  </si>
  <si>
    <t>91.</t>
  </si>
  <si>
    <t>Pletenica, črna s semeni 60 g</t>
  </si>
  <si>
    <t>92.</t>
  </si>
  <si>
    <t>Polnozrnata štručka 100 g</t>
  </si>
  <si>
    <t>93.</t>
  </si>
  <si>
    <t>Polnozrnata štručka 80 g</t>
  </si>
  <si>
    <t>94.</t>
  </si>
  <si>
    <t>Polnozrnata štručka 60 g</t>
  </si>
  <si>
    <t>95.</t>
  </si>
  <si>
    <t>Preste brez posipa 35 g</t>
  </si>
  <si>
    <t>96.</t>
  </si>
  <si>
    <t>Sirova štručka 120 g</t>
  </si>
  <si>
    <t>97.</t>
  </si>
  <si>
    <t>Sirova štručka 100 g</t>
  </si>
  <si>
    <t>98.</t>
  </si>
  <si>
    <t>Sirova štručka 80 g</t>
  </si>
  <si>
    <t>99.</t>
  </si>
  <si>
    <t>Sirova štručka 60 g</t>
  </si>
  <si>
    <t>100.</t>
  </si>
  <si>
    <t>Sirova štručka, pakirana 100 g</t>
  </si>
  <si>
    <t>101.</t>
  </si>
  <si>
    <t>Žemja črna rezana 100 g</t>
  </si>
  <si>
    <t>102.</t>
  </si>
  <si>
    <t>Žemja črna rezana 80 g</t>
  </si>
  <si>
    <t>103.</t>
  </si>
  <si>
    <t>Žemja črna rezana 60 g</t>
  </si>
  <si>
    <t>104.</t>
  </si>
  <si>
    <t>Žemja polnozrnata rezana 100 g</t>
  </si>
  <si>
    <t>105.</t>
  </si>
  <si>
    <t>Žemja polnozrnata rezana 80 g</t>
  </si>
  <si>
    <t>106.</t>
  </si>
  <si>
    <t>Žemja polnozrnata rezana 60 g</t>
  </si>
  <si>
    <t>107.</t>
  </si>
  <si>
    <t>Žemlja bela rezana 100 g</t>
  </si>
  <si>
    <t>108.</t>
  </si>
  <si>
    <t>Žemlja bela rezana 80 g</t>
  </si>
  <si>
    <t>109.</t>
  </si>
  <si>
    <t>Žemlja bela rezana 60 g</t>
  </si>
  <si>
    <t>110.</t>
  </si>
  <si>
    <t>Žemlja pirina rezana 100 g</t>
  </si>
  <si>
    <t>111.</t>
  </si>
  <si>
    <t>Žemlja pirina rezana 80 g</t>
  </si>
  <si>
    <t>112.</t>
  </si>
  <si>
    <t>Žemlja pirina rezana 60 g</t>
  </si>
  <si>
    <t>113.</t>
  </si>
  <si>
    <t>114.</t>
  </si>
  <si>
    <t>115.</t>
  </si>
  <si>
    <t>116.</t>
  </si>
  <si>
    <t>117.</t>
  </si>
  <si>
    <t>118.</t>
  </si>
  <si>
    <t>119.</t>
  </si>
  <si>
    <t>120.</t>
  </si>
  <si>
    <t>Sendvič s sirom 120 g</t>
  </si>
  <si>
    <r>
      <t>Kruh</t>
    </r>
    <r>
      <rPr>
        <sz val="11"/>
        <color theme="1"/>
        <rFont val="Calibri"/>
        <family val="2"/>
        <charset val="238"/>
        <scheme val="minor"/>
      </rPr>
      <t xml:space="preserve"> naj bo sveže in enakomerno pečen – v sredini ne sme biti vlažen oz. surov. Razrezan kruh naj bo narezan na enakomerne kose.</t>
    </r>
  </si>
  <si>
    <r>
      <t>Pekovsko pecivo</t>
    </r>
    <r>
      <rPr>
        <sz val="11"/>
        <color theme="1"/>
        <rFont val="Calibri"/>
        <family val="2"/>
        <charset val="238"/>
        <scheme val="minor"/>
      </rPr>
      <t xml:space="preserve"> (sirove štručke, pletenice, bombete, kajzarice, žemlje ipd.) naj ima ustrezno obliko in naj bo pripravljeno iz testa, ki ustreza posameznemu pekovskemu pecivu (mlečno, masleno, kruhovo ipd.). 
Gramatura naj ustreza naročenim izdelkom (po razpisu) – glede na normativ za posamezno starostno skupino otrok.</t>
    </r>
  </si>
  <si>
    <t xml:space="preserve">Pice, štručke s šunko in sirom in sirove štručke naj vsebujejo ustrezno količino sira in šunke – vsaj 10% teže naj predstavlja sir in šunka. </t>
  </si>
  <si>
    <t xml:space="preserve">Pice in bureki naj bodo dostavljeni topli do 8.30. </t>
  </si>
  <si>
    <t>Čas dostave kruha: DNEVNO SVEŽE od 6.00 do 6.30 zjutraj.</t>
  </si>
  <si>
    <t>Ajdova kaša 1 kg</t>
  </si>
  <si>
    <t>Ajdova moka 1 kg</t>
  </si>
  <si>
    <t>Ješprenj 1 kg</t>
  </si>
  <si>
    <t>Jušna zakuha pirina (zvezdice) 0,5 kg</t>
  </si>
  <si>
    <t>Jušne kroglice 1 kg</t>
  </si>
  <si>
    <t>Jušni rezanci - drobni filini 0,5kg</t>
  </si>
  <si>
    <t>Koruzni zdrob (instant) 1 kg</t>
  </si>
  <si>
    <t>Koruzni zdrob (instant) 5 kg</t>
  </si>
  <si>
    <t>Kus kus 5 kg</t>
  </si>
  <si>
    <t>Prosena kaša 1 kg</t>
  </si>
  <si>
    <t>Pšenična moka bela T 400 1 kg</t>
  </si>
  <si>
    <t>Pšenična moka bela T 500 1 kg</t>
  </si>
  <si>
    <t>Pšenična polnozrnata moka 1 kg</t>
  </si>
  <si>
    <t xml:space="preserve">Pšenični zdrob 1 kg </t>
  </si>
  <si>
    <t>Ribana kaša (jajčne jušne testenine) 3 kg</t>
  </si>
  <si>
    <t xml:space="preserve">Riž dolgozrnati parbolied 1 kg </t>
  </si>
  <si>
    <t xml:space="preserve">Riž dolgozrnati parbolied 5 kg </t>
  </si>
  <si>
    <t xml:space="preserve">Riž okroglozrnati (za mlečni riž) 1 kg </t>
  </si>
  <si>
    <t xml:space="preserve">Riž okroglozrnati (za mlečni riž) 5 kg </t>
  </si>
  <si>
    <t>Riž rjavi parboiled 1 kg</t>
  </si>
  <si>
    <t>Testenine durum (polžki brez jajc) 5 kg</t>
  </si>
  <si>
    <t>Testenine jajčne (peresniki) 5 kg</t>
  </si>
  <si>
    <t>Testenine jajčne (polžki) 5 kg</t>
  </si>
  <si>
    <t>Testenine jajčne (špageti št.7)  5 kg</t>
  </si>
  <si>
    <t>Testenine pirine (špageti) 0,5 kg</t>
  </si>
  <si>
    <t>Vlivanci vodni  0,5 kg</t>
  </si>
  <si>
    <t>Čas dostave: DNEVNO SVEŽE od 6.00 do 6.30 zjutraj.</t>
  </si>
  <si>
    <t>Čas dostave DNEVNO SVEŽE: od 6.00 do 6.30 zjutraj.</t>
  </si>
  <si>
    <t>8. SKLOP:  ZAMRZNJENI IZDELKI IZ TESTA</t>
  </si>
  <si>
    <t xml:space="preserve">1. </t>
  </si>
  <si>
    <t xml:space="preserve">2. </t>
  </si>
  <si>
    <t xml:space="preserve">3. </t>
  </si>
  <si>
    <t xml:space="preserve">4.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</si>
  <si>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</si>
  <si>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</si>
  <si>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</si>
  <si>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</si>
  <si>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</si>
  <si>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</si>
  <si>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</si>
  <si>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</si>
  <si>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</si>
  <si>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</si>
  <si>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Palačinke s čokoladno lešnikovim nadevom 71,5 g</t>
  </si>
  <si>
    <t xml:space="preserve">15. </t>
  </si>
  <si>
    <t>Palačinke z mareličnim nadevom 71,5 g</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</si>
  <si>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</si>
  <si>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</si>
  <si>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</si>
  <si>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</si>
  <si>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</si>
  <si>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</si>
  <si>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</si>
  <si>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</si>
  <si>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</si>
  <si>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</si>
  <si>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</si>
  <si>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</si>
  <si>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Štruklji gluhi 300 g</t>
  </si>
  <si>
    <t xml:space="preserve">28. </t>
  </si>
  <si>
    <t>Štruklji skutini - porcijski 100 g</t>
  </si>
  <si>
    <t xml:space="preserve">29. </t>
  </si>
  <si>
    <t>Tortelini pirini s sirovim nadevom 1 kg</t>
  </si>
  <si>
    <t xml:space="preserve">30. </t>
  </si>
  <si>
    <t xml:space="preserve">31. </t>
  </si>
  <si>
    <t xml:space="preserve">32. </t>
  </si>
  <si>
    <t xml:space="preserve">33. </t>
  </si>
  <si>
    <t xml:space="preserve">34. </t>
  </si>
  <si>
    <t>Citronka 500 g</t>
  </si>
  <si>
    <t>Čaj planinski, gastro, filtri, v verigi,1000 g</t>
  </si>
  <si>
    <t>Čaj sadni - različni okusi (gozdni sadeži, jagoda-vanilija, divja češnja) filter,  gastro, v verigi, 1000 g</t>
  </si>
  <si>
    <t>Čaj šipek hibiskus, filter, gastro, v verigi, 1000 g</t>
  </si>
  <si>
    <t>Čaj šipek, gastro, filter, v verigi, 1000 g</t>
  </si>
  <si>
    <t>Čokoladne kroglice 1 kg</t>
  </si>
  <si>
    <t>Fižol beli v konzervi, 2,5 kg</t>
  </si>
  <si>
    <t>Fižol rdeči v konzervi, 2,5 kg</t>
  </si>
  <si>
    <t>Fižol rjavi v konzervi, 2,5 kg</t>
  </si>
  <si>
    <t>Grisini, klasik  125g</t>
  </si>
  <si>
    <t>Grisini, s sezamom,  120g</t>
  </si>
  <si>
    <t>Hrustljavi kruhki koruzni 125 g</t>
  </si>
  <si>
    <t>Hrustljavi kruhki pšenični 125 g</t>
  </si>
  <si>
    <t>Hrustljavi kruhki rženi 125 g</t>
  </si>
  <si>
    <t>Kakav z manj sladkorja 400 g</t>
  </si>
  <si>
    <t>Kis alkoholni 5 l</t>
  </si>
  <si>
    <t>Kis jabolčni, naravni 1 l</t>
  </si>
  <si>
    <t>Kis vinski, naravni, 4%, 1 l</t>
  </si>
  <si>
    <t>Margarina namaz 500 g</t>
  </si>
  <si>
    <t>Marmelada, jagodna 850 g</t>
  </si>
  <si>
    <t>Marmelada, slivova 850 g</t>
  </si>
  <si>
    <t>Marmelada, šipkova 850 g</t>
  </si>
  <si>
    <t>Mešanica začimb za dodatek jedem (sol do 50 %, sušena zelenjava) - brez ojačevalca okusa in barvil 1000 g</t>
  </si>
  <si>
    <t xml:space="preserve">Mleti lešniki 200 g </t>
  </si>
  <si>
    <t>Mleti mak 200 g</t>
  </si>
  <si>
    <t>Mleti orehi 200 g</t>
  </si>
  <si>
    <t>Multivitaminski instant napitek enakovredno Cedeviti  1kg</t>
  </si>
  <si>
    <t>Olje repično 1 l</t>
  </si>
  <si>
    <t>Olje sončnično 100% 1 l</t>
  </si>
  <si>
    <t>Olje sončnično 100% 5 l</t>
  </si>
  <si>
    <t>Pašteta perutninska -kokoša, brez aditivov, glutena  27 g</t>
  </si>
  <si>
    <t>Pašteta tunina - brez aditivov, glutena z min. 32% tunine 27 g</t>
  </si>
  <si>
    <t>Piškoti, polnozrnati z ovsenimi kosmiči brez dodanega sladkorja 250 g</t>
  </si>
  <si>
    <t>Popečene kruhove kocke 700 g kot Knorr</t>
  </si>
  <si>
    <t>Prepečenec polnozrnati, 330 g</t>
  </si>
  <si>
    <t>Prepečenec zlati, 330 g</t>
  </si>
  <si>
    <t>Puding za kuhanje - čokolada 1000 g</t>
  </si>
  <si>
    <t>Puding za kuhanje - vanilija 1000 g</t>
  </si>
  <si>
    <t>Riževi vaflji brez soli 120 g</t>
  </si>
  <si>
    <t>Riževi vaflji s temno čokolado 100 g</t>
  </si>
  <si>
    <r>
      <t xml:space="preserve">Riževi, vaflji </t>
    </r>
    <r>
      <rPr>
        <b/>
        <sz val="10"/>
        <rFont val="Arial"/>
        <family val="2"/>
        <charset val="238"/>
      </rPr>
      <t xml:space="preserve">BIO </t>
    </r>
    <r>
      <rPr>
        <sz val="10"/>
        <rFont val="Arial"/>
        <family val="2"/>
        <charset val="238"/>
      </rPr>
      <t>130 g</t>
    </r>
  </si>
  <si>
    <t>Sadno žitna rezina (različni okusi sadja, jogurt) 30 g</t>
  </si>
  <si>
    <t>Sladkor beli kristalni 1000 g</t>
  </si>
  <si>
    <t>Sladkor mleti 1000 g</t>
  </si>
  <si>
    <t>Sladkor rjavi 1000 g</t>
  </si>
  <si>
    <t>Soda bikarbona 1000g</t>
  </si>
  <si>
    <t>Sojini kosmiči, 500 g</t>
  </si>
  <si>
    <t xml:space="preserve">Sojini koščki, 250 g </t>
  </si>
  <si>
    <t>Sol morska, jodirana, drobno mleta 1000 g</t>
  </si>
  <si>
    <t>Vaflji, koruzni, neslani 105 g</t>
  </si>
  <si>
    <t>Vanilijev sladkor, 500 g</t>
  </si>
  <si>
    <t>Začimba lovorjev list kot Kotanyi 1000 g</t>
  </si>
  <si>
    <t>Začimba poper celi 1 kg</t>
  </si>
  <si>
    <t>Čas dostave: vsaj 2 x tedensko od 6.00 do 12.00.</t>
  </si>
  <si>
    <t>10. SKLOP:  SADNI SOKOVI in NAPITKI</t>
  </si>
  <si>
    <t>100 % sadni sirup jabolko 5 l</t>
  </si>
  <si>
    <t>100 % sadni sirup borovnica - aronija  5 l</t>
  </si>
  <si>
    <t>100 % sadni sirup gozdni sadeži 5 l</t>
  </si>
  <si>
    <t>100 % sadni sirup jagoda 5 l</t>
  </si>
  <si>
    <t>100 % sadni sirup bezeg 5 l</t>
  </si>
  <si>
    <t>100 % sadni sirup višnja 5 l</t>
  </si>
  <si>
    <t>Pomarančni sok 100 % sadni delež brez konzervansov 0,2 l</t>
  </si>
  <si>
    <t>Jabolčni sok 100 % sadni delež brez konzervansov 0,2 l</t>
  </si>
  <si>
    <t>Ponudnik mora ponuditi 100 % vse artikle iz sklopa.</t>
  </si>
  <si>
    <t>Brezglutenske začimbe, različne vrste 12 g</t>
  </si>
  <si>
    <t xml:space="preserve">Čokolada brez glutena  30 g </t>
  </si>
  <si>
    <t>Dietni med porcijski 20 g</t>
  </si>
  <si>
    <t xml:space="preserve">Grisini brez glutena 100 g enakovredno Schar </t>
  </si>
  <si>
    <t xml:space="preserve">Kokosovo maslo 250 g </t>
  </si>
  <si>
    <t>Kruh brez glutena 400 g enakovredni pan care Schär</t>
  </si>
  <si>
    <t>Kruh brez glutena 400 g enakovredno duo Schär</t>
  </si>
  <si>
    <t>Margarina brez laktoze 250 g kot ekstravital</t>
  </si>
  <si>
    <t>Moka brez glutena različni okusi 1 kg enakovredno Schär</t>
  </si>
  <si>
    <t>Mufini 100 g kot Schar</t>
  </si>
  <si>
    <t>Nadomestek jajc hipoproteinski 250 g</t>
  </si>
  <si>
    <t>Panirani zrezki brez glutena 1000 g</t>
  </si>
  <si>
    <t xml:space="preserve">Pašteta delikatesna 25 g brez laktoze, brez glutena, enakovredno Tartex </t>
  </si>
  <si>
    <t xml:space="preserve">Pecivo brez glutena 100 g </t>
  </si>
  <si>
    <t xml:space="preserve">Pecivo za diabetike 100 g </t>
  </si>
  <si>
    <t>Peresniki brez glutena 250 g enakovredno Schär</t>
  </si>
  <si>
    <t>Piškoti brez mleka, margarine 150 g</t>
  </si>
  <si>
    <t>Piškoti brez glutenski (različni okusi; masleni s čokoladnim prelivom, s pomarančnim nadevom) 150 g</t>
  </si>
  <si>
    <t>Piškoti za diabetike 300 g</t>
  </si>
  <si>
    <t xml:space="preserve">Puding brez glutena 35 g </t>
  </si>
  <si>
    <t>Rezanci riževi 500 g</t>
  </si>
  <si>
    <t>Rezanci široki brez glutena 250 g enakovredno Schär</t>
  </si>
  <si>
    <t>Rižev desert 100 g</t>
  </si>
  <si>
    <t>Rižev jogurt 180 g</t>
  </si>
  <si>
    <t>Rižev napitek brez glutena, laktoze, živalskih maščob, holesterola 100 % rastlinski napitek 1 l</t>
  </si>
  <si>
    <t>Rižev sladoled 120 ml</t>
  </si>
  <si>
    <t>Riževo mleko 1 l</t>
  </si>
  <si>
    <t>Sojin jogurt z okusom 250 g</t>
  </si>
  <si>
    <t>Sojino mleko z okusom 250 ml</t>
  </si>
  <si>
    <t>Svedri brez glutena 250 g enakovredno Orgran / Schär</t>
  </si>
  <si>
    <t>Široki rezanci 250 g enakovredno Orgran</t>
  </si>
  <si>
    <t>Škrob brez glutena 200 g</t>
  </si>
  <si>
    <t>Špageti brez glutena 500 g enakovredno Schär</t>
  </si>
  <si>
    <t>Špageti brez glutena 250 g enakovredno Orgran / Schär</t>
  </si>
  <si>
    <t>Špirale brez glutena 250 g enakovredno Schär</t>
  </si>
  <si>
    <t>Testenine (polžki, špageti, peresniki) brez jajc 500 g</t>
  </si>
  <si>
    <t>Testenine brezglutenske široki rezanci, svedri 250 g</t>
  </si>
  <si>
    <t>Testenine brezglutenske špageti, peresniki, polžki 250 g</t>
  </si>
  <si>
    <t>Testenine koruzne špageti, svedri … brez jajc 500 g</t>
  </si>
  <si>
    <t>Testenine riževe peresniki, špageti ... brez jajc 500 g</t>
  </si>
  <si>
    <t>Večnamenska moka brez glutena 1000 g</t>
  </si>
  <si>
    <t>Žitna rezina brez glutena 30 g</t>
  </si>
  <si>
    <t xml:space="preserve">EKO tradicionalni kefir, izdelan s kefirnimi zrni, naravni, od 1,5 do 3,5% m.m., 150g </t>
  </si>
  <si>
    <t>EKO tradicionalni kefir, izdelan s kefirnimi zrni, naravni, od 1,5 do 3,5% m.m., 3kg</t>
  </si>
  <si>
    <t xml:space="preserve">EKO tradicionalni kefir, izdelan s kefirnimi zrni, sadni, od 1,5 do 3,5% m.m., 150g </t>
  </si>
  <si>
    <t xml:space="preserve">EKO tradicionalni kefir, izdelan s kefirnimi zrni, sadni, od 1,5 do 3,5% m.m.,3 kg </t>
  </si>
  <si>
    <t xml:space="preserve">EKO kisla smetana, 200 g </t>
  </si>
  <si>
    <t xml:space="preserve">EKO kisla smetana, 1 kg </t>
  </si>
  <si>
    <t>EKO surovo maslo I.vrste, min 82% m.m, 200 g</t>
  </si>
  <si>
    <t>EKO jogurt, naravni, od 1,5 do 3,5% m.m., 150 g</t>
  </si>
  <si>
    <t>EKO jogurt, sadni, od 1,5 do 3,5% m.m., 150 g</t>
  </si>
  <si>
    <t>EKO jogurt, sadni, od 1,5 do 3,5% m.m., 3 kg</t>
  </si>
  <si>
    <t>EKO mlečni smooti, sadni, od 3,2 do 3,5% m.m., 150g</t>
  </si>
  <si>
    <t>EKO mleko z okusom, vanilija, od 3,2 do 3,5% m.m., 150 g</t>
  </si>
  <si>
    <t>EKO jogurt/kefir naravni, z žitnimi kosmiči, 150 g</t>
  </si>
  <si>
    <t>EKO jogurt/kefir sadnii, z žitnimi kosmiči, 150 g</t>
  </si>
  <si>
    <t>Blago v ponudbi mora biti slovenskega porekla.</t>
  </si>
  <si>
    <t>Čas dostave: DNEVNO SVEŽE od 6.00 do 9.00.</t>
  </si>
  <si>
    <t>Ananas</t>
  </si>
  <si>
    <t>Banane</t>
  </si>
  <si>
    <t>Breskve</t>
  </si>
  <si>
    <t>Češnje</t>
  </si>
  <si>
    <t>Grozdje belo</t>
  </si>
  <si>
    <t>Grozdje rdeče</t>
  </si>
  <si>
    <t>Hruške Abata</t>
  </si>
  <si>
    <t>Hruške Abata premium</t>
  </si>
  <si>
    <t>Hruške Konferance</t>
  </si>
  <si>
    <t>Hruške Williams</t>
  </si>
  <si>
    <t xml:space="preserve">Jabolka - idared </t>
  </si>
  <si>
    <t>Jabolka  topaz</t>
  </si>
  <si>
    <t xml:space="preserve">Jabolka - zlati delišes </t>
  </si>
  <si>
    <t xml:space="preserve">Jabolka -elstar </t>
  </si>
  <si>
    <t>Jabolka -gala,</t>
  </si>
  <si>
    <t>Jagode</t>
  </si>
  <si>
    <t xml:space="preserve">Jabolka -jonagold </t>
  </si>
  <si>
    <t>Kaki vanilija</t>
  </si>
  <si>
    <t>Kivi</t>
  </si>
  <si>
    <t>Klementine</t>
  </si>
  <si>
    <t>Lešniki jedrca 1 kg</t>
  </si>
  <si>
    <t>Lešniki (mleti) 1 kg</t>
  </si>
  <si>
    <t>Limone</t>
  </si>
  <si>
    <t>Lubenica</t>
  </si>
  <si>
    <t>Mandarine</t>
  </si>
  <si>
    <t>Melona</t>
  </si>
  <si>
    <t>Naši</t>
  </si>
  <si>
    <t>Orehi oluščena jedrca</t>
  </si>
  <si>
    <t>Pomaranče</t>
  </si>
  <si>
    <t xml:space="preserve">Rozine </t>
  </si>
  <si>
    <t>Slive ringlo</t>
  </si>
  <si>
    <t>Sliva (češplja)</t>
  </si>
  <si>
    <t>Blitva</t>
  </si>
  <si>
    <t>Brokoli</t>
  </si>
  <si>
    <t>Bučke</t>
  </si>
  <si>
    <t>Bučka maslenka</t>
  </si>
  <si>
    <t>Bučka hokaido</t>
  </si>
  <si>
    <t>Cvetača</t>
  </si>
  <si>
    <t>Čebula - mlada</t>
  </si>
  <si>
    <t>Česen v stroku</t>
  </si>
  <si>
    <t>Česen, svež, sesekljani v lončku 1000 g</t>
  </si>
  <si>
    <t>Čičerika</t>
  </si>
  <si>
    <t>Drobnjak</t>
  </si>
  <si>
    <t>Fižol v zrnju - češnjevec</t>
  </si>
  <si>
    <t>Fižol v zrnju - tetovec</t>
  </si>
  <si>
    <t>Fižol v zrnju - pinto</t>
  </si>
  <si>
    <t>Koleraba nadzemna</t>
  </si>
  <si>
    <t>Koleraba rumena</t>
  </si>
  <si>
    <t>Korenje rdeče 1 kg</t>
  </si>
  <si>
    <t>Krompir - za kuhanje 10 kg</t>
  </si>
  <si>
    <t>Krompir - za solate 10 kg</t>
  </si>
  <si>
    <t>Krompir - mladi    10 kg</t>
  </si>
  <si>
    <t>Kumare</t>
  </si>
  <si>
    <t>Leča rdeča, zelena, rjava</t>
  </si>
  <si>
    <t>Motovilec</t>
  </si>
  <si>
    <t>Paprika rdeča</t>
  </si>
  <si>
    <t>Paprika rumena</t>
  </si>
  <si>
    <t>Paprika  zelena</t>
  </si>
  <si>
    <t xml:space="preserve">Paradižnik </t>
  </si>
  <si>
    <t>Paradižnik grapolo</t>
  </si>
  <si>
    <t>Peteršilj</t>
  </si>
  <si>
    <t>Por</t>
  </si>
  <si>
    <t>Radič rdeč (Treviso)</t>
  </si>
  <si>
    <t>Radič zelen (štrucar)</t>
  </si>
  <si>
    <t>Redkvice</t>
  </si>
  <si>
    <t>Solata endivja</t>
  </si>
  <si>
    <t xml:space="preserve">Solata kristalka -gentile </t>
  </si>
  <si>
    <t>Solata zelena mehka</t>
  </si>
  <si>
    <t>Špinača</t>
  </si>
  <si>
    <t>Zelena gomolj</t>
  </si>
  <si>
    <t>Zelje kitajsko</t>
  </si>
  <si>
    <t>Zelje mlado</t>
  </si>
  <si>
    <t>Zelje rdeče</t>
  </si>
  <si>
    <t>Zelje sveže -belo</t>
  </si>
  <si>
    <r>
      <rPr>
        <b/>
        <sz val="10"/>
        <color theme="1"/>
        <rFont val="Arial"/>
        <family val="2"/>
        <charset val="238"/>
      </rPr>
      <t>ZELENJAVA</t>
    </r>
    <r>
      <rPr>
        <sz val="10"/>
        <color theme="1"/>
        <rFont val="Arial"/>
        <family val="2"/>
        <charset val="238"/>
      </rPr>
      <t>: Zelenjava mora biti sveža, nepoškodovana in zdrava, brez gnilobe ali poškodb in mora biti užitno zrela.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Deklariranje mora biti v skladu z veljavno zakonodajo. 
Skladiščenje in transport morata zagotavljati ohranitev kakovosti in higienske neoporečnosti – hladilnice in transportna sredstva s hladilnimi napravami.</t>
    </r>
  </si>
  <si>
    <r>
      <rPr>
        <b/>
        <sz val="10"/>
        <color theme="1"/>
        <rFont val="Arial"/>
        <family val="2"/>
        <charset val="238"/>
      </rPr>
      <t>SADJE</t>
    </r>
    <r>
      <rPr>
        <sz val="10"/>
        <color theme="1"/>
        <rFont val="Arial"/>
        <family val="2"/>
        <charset val="238"/>
      </rPr>
      <t>: Presno sadje mora biti sveže, nepoškodovano in zdravo, brez gnilobe ali poškodb in mora biti užitno zrelo. Biti mora čisto, brez primesi (brez vidnih tujih snovi), suho (brez zunanje vlage) in brez tujega vonja in okusa. 
Prav tako mora biti brez škodljivcev in poškodb, ki bi jih povzročili škodljivci. Sadje naj bo ustrezno razvito in zrelo ter primerno za porabo brez dozorevanja. Deklariranje mora biti v skladu z veljavno zakonodajo. 
Skladiščenje in transport morata zagotavljati ohranitev kakovosti in higienske neoporečnosti – hladilnice in transportna sredstva s hladilnimi napravami.</t>
    </r>
  </si>
  <si>
    <t>Naročnik zahteva porcijsko sadje, tako da teža posameznega sadeža ne prekorači normativa za prehrano otrok oz. 100-120 g, za banane pa 150 g. Naročnik lahko naroča sadje po kosih.</t>
  </si>
  <si>
    <t>Čas dostave: 3 x tedensko od 6.00 do 8.00.</t>
  </si>
  <si>
    <t>EKO banane</t>
  </si>
  <si>
    <t>EKO bučke</t>
  </si>
  <si>
    <t>EKO cvetača</t>
  </si>
  <si>
    <t>EKO čebula</t>
  </si>
  <si>
    <t xml:space="preserve">EKO česen </t>
  </si>
  <si>
    <t>EKO češnje</t>
  </si>
  <si>
    <t>EKO grozdje</t>
  </si>
  <si>
    <t>EKO hruške, porcijska</t>
  </si>
  <si>
    <t>EKO jabolka, porcijska</t>
  </si>
  <si>
    <t>EKO jagode</t>
  </si>
  <si>
    <t>EKO kaki</t>
  </si>
  <si>
    <t>EKO kisla repa, rinfuza</t>
  </si>
  <si>
    <t>EKO kislo zelje, rinfuza</t>
  </si>
  <si>
    <t>EKO kivi</t>
  </si>
  <si>
    <t>EKO koleraba</t>
  </si>
  <si>
    <t>EKO korenje</t>
  </si>
  <si>
    <t>EKO krompir</t>
  </si>
  <si>
    <t xml:space="preserve">kg </t>
  </si>
  <si>
    <t>EKO kumare</t>
  </si>
  <si>
    <t>EKO limone</t>
  </si>
  <si>
    <t>EKO maline</t>
  </si>
  <si>
    <t>EKO paprika</t>
  </si>
  <si>
    <t>EKO paradižnik</t>
  </si>
  <si>
    <t>EKO pomaranča</t>
  </si>
  <si>
    <t>EKO por</t>
  </si>
  <si>
    <t>EKO radič</t>
  </si>
  <si>
    <t>EKO solata endivija</t>
  </si>
  <si>
    <t>EKO solata kristalka</t>
  </si>
  <si>
    <t>EKO suho sadje - hruške</t>
  </si>
  <si>
    <t>EKO suho sadje - jabolčni čips</t>
  </si>
  <si>
    <t>EKO suho sadje - jabolčni krhlji</t>
  </si>
  <si>
    <t>EKO zelje kitajsko</t>
  </si>
  <si>
    <t>EKO sveže zelje, glave</t>
  </si>
  <si>
    <t>BIO bombeta, rumena (kurkuma) 60 g</t>
  </si>
  <si>
    <t>BIO buhtelj z mamelado 60 g</t>
  </si>
  <si>
    <t>BIO buhtelj z mamelado 80 g</t>
  </si>
  <si>
    <t>BIO kruh - črni (rezani) 800 g</t>
  </si>
  <si>
    <t>BIO kruh - ovseni (rezani) 800 g</t>
  </si>
  <si>
    <t>BIO kruh - polbeli (rezani) 800 g</t>
  </si>
  <si>
    <t>BIO kruh - polnozrnati (rezani) 800 g</t>
  </si>
  <si>
    <t>BIO kruh - pšenični (rezani) 800 g</t>
  </si>
  <si>
    <t>BIO mufin, borovničev 60 g</t>
  </si>
  <si>
    <t>Grški tip jogurta sadni, različni okusi  150 g</t>
  </si>
  <si>
    <t>Jušna zakuha, jajčna (krpice) 0,5 kg</t>
  </si>
  <si>
    <t>Krompirjevi svaljki, hitro zamrznjeni izdelki iz krompirjevega testa,  pakiranje 1 kg</t>
  </si>
  <si>
    <t>Svaljki iz krompirjevega testa z dodatkom koruznega zdroba, hitro zamrznjen izdelek, pakiranje po 1 kg</t>
  </si>
  <si>
    <t>Svaljki, iz krompirjevega testa z dodatkom ržene moke, hitro zamrznjen izdelek, pakiranje po 1 kg</t>
  </si>
  <si>
    <t>Poljnjene testenine - tortelini sirovi, hitro zamrznjeni, pakirani po 1 kg</t>
  </si>
  <si>
    <t xml:space="preserve">7. SKLOP:  SLADKO IN SLANO PEKOVSKO PECIVO </t>
  </si>
  <si>
    <t>Francoski rogljič z nadevom 90g, sladko pecivo iz listnato kvašenega testa z marmelado</t>
  </si>
  <si>
    <t xml:space="preserve">Francoski rogljič, brez nadeva 70 g, sladko pecivo iz listnato kvašenega testa </t>
  </si>
  <si>
    <t>Francoski rogljič temni z nadevom 90 g, sladko pecivo iz listnato kvašenega testa, z nadevom marmelade - pakiran</t>
  </si>
  <si>
    <t>Francoski rogljič, brez mleka in jajc 50 g, sladko pecivo iz listnato kvašenega testa, brez nadeva - pakiran</t>
  </si>
  <si>
    <t>Francoski rogljič temni s semeni 70 g, sladko pecivo iz listnato kvašenega testa, brez nadeva - pakiran</t>
  </si>
  <si>
    <t>Francoski rogljič, brez mleka in jajc z nadevom 70 g, sladko pecivo iz listnato kvašenega testa, z nadevom - pakiran</t>
  </si>
  <si>
    <t>Marmorni kolač 120 g, biskvitno testo z čokolado</t>
  </si>
  <si>
    <t>Krof 80 g, sladko pecivo iz pšenične moke polnjeno z marmelado</t>
  </si>
  <si>
    <r>
      <rPr>
        <sz val="10"/>
        <color rgb="FF000000"/>
        <rFont val="Arial"/>
        <family val="2"/>
        <charset val="238"/>
      </rPr>
      <t>Gibanica 150 g</t>
    </r>
    <r>
      <rPr>
        <sz val="10"/>
        <color indexed="8"/>
        <rFont val="Arial"/>
        <family val="2"/>
        <charset val="238"/>
      </rPr>
      <t>, sladko pecivo z makom, skuto in jabolki</t>
    </r>
  </si>
  <si>
    <t xml:space="preserve">Polžek sirov 80 g, narejen iz listnatega kvašenega testa z nadevom iz sira </t>
  </si>
  <si>
    <t>Blazinica čokoladna 120 g, narejena iz listnatega kvašenega testa z polnilom čokolade</t>
  </si>
  <si>
    <t>Žepek/blazinica čokoladnim nadevom 80 g, narejen iz temnega listnatega kvašenega testa s pšeničnimi otrobi in čokoladno-lešnikovim polnilom</t>
  </si>
  <si>
    <r>
      <rPr>
        <sz val="10"/>
        <color rgb="FF000000"/>
        <rFont val="Arial"/>
        <family val="2"/>
        <charset val="238"/>
      </rPr>
      <t>Žepek/blazinica skutina 100 g</t>
    </r>
    <r>
      <rPr>
        <sz val="10"/>
        <color indexed="8"/>
        <rFont val="Arial"/>
        <family val="2"/>
        <charset val="238"/>
      </rPr>
      <t>, narejena iz listnatega kvašenega testa z nadevom iz skute</t>
    </r>
  </si>
  <si>
    <r>
      <rPr>
        <sz val="10"/>
        <color rgb="FF000000"/>
        <rFont val="Arial"/>
        <family val="2"/>
        <charset val="238"/>
      </rPr>
      <t>Žepek/blazinica jabolčna 100 g</t>
    </r>
    <r>
      <rPr>
        <sz val="10"/>
        <color indexed="8"/>
        <rFont val="Arial"/>
        <family val="2"/>
        <charset val="238"/>
      </rPr>
      <t>, narejena iz listnatega kvašenega testa z nadevom iz jabolk</t>
    </r>
  </si>
  <si>
    <t>Zavitek jabolčni 160 g, sladko pecivo iz listnatega testa z jabolčnim nadevom</t>
  </si>
  <si>
    <t>Zavitek jabolčni 160 g, sladko pecivo iz vlečenega testa z jabolčnim nadevom</t>
  </si>
  <si>
    <t>Burek mesni 220 g, narejen iz vlečenega testa z nadevom iz govejega mesa</t>
  </si>
  <si>
    <t>Burek skutni 220 g, narejen iz vlečenega testa z nadevom iz skute</t>
  </si>
  <si>
    <t>Polžek oreh 140g, narejen iz listnatega kvašenega testa</t>
  </si>
  <si>
    <t>Polžek čoko 140g, narejen iz listnatega kvašenega testa</t>
  </si>
  <si>
    <t xml:space="preserve">Polžek sirov 140 g, narejen iz listnatega kvašenega testa z nadevom iz sira </t>
  </si>
  <si>
    <t>Burek jabolčni 220 g, narejen iz vlečenega testa z nadevom iz jabolk</t>
  </si>
  <si>
    <t>Rolada 130 g, biskvitno testo z sadnim nadevom ali čokoladnim</t>
  </si>
  <si>
    <t xml:space="preserve">Rogljič/štručka temna s sezamom 60 g;  slano pecivo iz listnatega kvašenega testa z drobljencem in otrobi </t>
  </si>
  <si>
    <t>Rogljič/štručka temna s kaljenimi semeni 70 g;  slano pecivo iz kvašenega testa s fermentiranimi zrni</t>
  </si>
  <si>
    <t>Rogljič s šunko in sirom 80 g, slano pecivo iz listnato kvašenega testa z nadevom šunke in sira</t>
  </si>
  <si>
    <t>Skutina blazinica slana 60 g, narejene iz listnatega testa z nadevom iz skute</t>
  </si>
  <si>
    <t>Burek piščančji 220 g, narejen iz vlečenega testa s piščančjim nadevom</t>
  </si>
  <si>
    <t>Francoski rogljič z nadevom 90g, sladko pecivo iz listnato kvašenega testa s čokolado</t>
  </si>
  <si>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2009</t>
    </r>
    <r>
      <rPr>
        <sz val="11"/>
        <color theme="1"/>
        <rFont val="Calibri"/>
        <family val="2"/>
        <charset val="238"/>
        <scheme val="minor"/>
      </rPr>
      <t/>
    </r>
  </si>
  <si>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2010</t>
    </r>
    <r>
      <rPr>
        <sz val="11"/>
        <color theme="1"/>
        <rFont val="Calibri"/>
        <family val="2"/>
        <charset val="238"/>
        <scheme val="minor"/>
      </rPr>
      <t/>
    </r>
  </si>
  <si>
    <t>Čokoladno - mlečni namaz z lešniki 40 g, porcijski</t>
  </si>
  <si>
    <t>Jogurt naravni, 180 g, 3,2% m.m.</t>
  </si>
  <si>
    <t>Grški tip jogurta, naravni 1000 g</t>
  </si>
  <si>
    <t>Grški tip jogurta, naravni 150 g</t>
  </si>
  <si>
    <t>Jogurt naravni, 180 g, 1,3% m.m.</t>
  </si>
  <si>
    <t>Skuta nepasirana 35 % m.m.  1000 g</t>
  </si>
  <si>
    <t>Skuta nepasirana 5 % m. m. 1000 g</t>
  </si>
  <si>
    <t>Skuta nepasirana 35 % m.m. 5000 g</t>
  </si>
  <si>
    <t>Skuta nepasirana 5 % m. m. 5000 g</t>
  </si>
  <si>
    <t>Skuta pasirana 500 g</t>
  </si>
  <si>
    <t>Smetana za kuhanje 21 % m. m. 0,5 l</t>
  </si>
  <si>
    <t>Kisla smetana 20 % m.m. 180 g</t>
  </si>
  <si>
    <t xml:space="preserve">Kisla smetana mileram 20 % m.m. 400 g </t>
  </si>
  <si>
    <t>Kisla smetana mileram 20 % m.m. 10 kg</t>
  </si>
  <si>
    <t>Skyr sadni (različni okusi) 2x140 g</t>
  </si>
  <si>
    <t>Jogurt sadni, različni okusi, brez dodanega sladkorja 150 g</t>
  </si>
  <si>
    <t>Sladoled različni okusi (vanilija, čokolada, jagoda, stračatela …) - na palčki 70 ml</t>
  </si>
  <si>
    <t>Sladoled različni okusi (vanilija, čokolada, jagoda, stračatela …) - v lončku 120 ml</t>
  </si>
  <si>
    <t>Sladoled različni okusi, brez laktoze (vanilija, čokolada, jagoda, stračatela …) - v lončku 120 ml</t>
  </si>
  <si>
    <t>Jogurt naravni, brez laktoze 1 kg</t>
  </si>
  <si>
    <t>Jogurt naravni, brez laktoze 330 g</t>
  </si>
  <si>
    <t>Jogurt sadni, tekoči (različni okusi) 1000 g</t>
  </si>
  <si>
    <t>Mlečni namaz  različni okusi (navadni, z zelišči) 60 g</t>
  </si>
  <si>
    <t>Smetanov namaz 3 kg (v vedru)</t>
  </si>
  <si>
    <t>Mlečni namaz različni okusi (tuna, rdeča paprika, zelišča) 140 g</t>
  </si>
  <si>
    <t>Sir poltrdi 30 % m.m. (enakovredno kot Jošt ) - rezani 1000 g</t>
  </si>
  <si>
    <t>Mleko sveže polnomastno 10 l</t>
  </si>
  <si>
    <t>Trajno mleko, posneto 1 l</t>
  </si>
  <si>
    <t>Trajno mleko, pol posneto 1 l</t>
  </si>
  <si>
    <t>Trajno mleko, polnomastno 1 l</t>
  </si>
  <si>
    <t>Trajno mleko polnomastno 0,2 l</t>
  </si>
  <si>
    <t>Trajno mleko brez laktoze polposneto  0,2 l</t>
  </si>
  <si>
    <t>SENDVIČI</t>
  </si>
  <si>
    <t xml:space="preserve">Buhtelj, z marmelado, 100g </t>
  </si>
  <si>
    <t xml:space="preserve">Buhtelj, z marmelado, 130g </t>
  </si>
  <si>
    <t>Pita skutina 120 g, sladko pecivo z nadevom skute</t>
  </si>
  <si>
    <t>Pita jabolčna 150 g, sladko pecivo z nadevom jabolk</t>
  </si>
  <si>
    <r>
      <t xml:space="preserve">Pizza </t>
    </r>
    <r>
      <rPr>
        <sz val="11"/>
        <rFont val="Arial"/>
        <family val="2"/>
        <charset val="238"/>
      </rPr>
      <t>s sirom 120g</t>
    </r>
  </si>
  <si>
    <r>
      <t xml:space="preserve">Pizza </t>
    </r>
    <r>
      <rPr>
        <sz val="11"/>
        <rFont val="Arial"/>
        <family val="2"/>
        <charset val="238"/>
      </rPr>
      <t>s sirom 150g</t>
    </r>
  </si>
  <si>
    <r>
      <t xml:space="preserve">Pizza </t>
    </r>
    <r>
      <rPr>
        <sz val="11"/>
        <rFont val="Arial"/>
        <family val="2"/>
        <charset val="238"/>
      </rPr>
      <t>s šunko in sirom 120g</t>
    </r>
  </si>
  <si>
    <r>
      <t xml:space="preserve">Pizza </t>
    </r>
    <r>
      <rPr>
        <sz val="11"/>
        <rFont val="Arial"/>
        <family val="2"/>
        <charset val="238"/>
      </rPr>
      <t>s šunko in sirom 150g</t>
    </r>
  </si>
  <si>
    <t>Potica orehova,sladko pecivo iz kvašenega testa z orehovim nadevom, 1000 g</t>
  </si>
  <si>
    <t>Potica pehtranova, sladko pecivo iz kvašenega testa s pehtranom 1000 g</t>
  </si>
  <si>
    <t>Zavitek skutin 160 g, sladko pecivo iz listnatega testa s skutnim nadevom</t>
  </si>
  <si>
    <t>Zavitek skutin 160 g, sladko pecivo iz vlečenega testa s skutnim nadevom</t>
  </si>
  <si>
    <t>Polpeti sojini 800 g</t>
  </si>
  <si>
    <t>Svaljki, krompirjevi, s pirino moko, hitro zamrznjeni, 1 kg</t>
  </si>
  <si>
    <t>Šarenka (postrv) file 120-160g</t>
  </si>
  <si>
    <t>Jušni rezanci - jajčni, valjani 5kg</t>
  </si>
  <si>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2009</t>
    </r>
    <r>
      <rPr>
        <sz val="11"/>
        <color theme="1"/>
        <rFont val="Calibri"/>
        <family val="2"/>
        <charset val="238"/>
        <scheme val="minor"/>
      </rPr>
      <t/>
    </r>
  </si>
  <si>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2010</t>
    </r>
    <r>
      <rPr>
        <sz val="11"/>
        <color theme="1"/>
        <rFont val="Calibri"/>
        <family val="2"/>
        <charset val="238"/>
        <scheme val="minor"/>
      </rPr>
      <t/>
    </r>
  </si>
  <si>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2011</t>
    </r>
    <r>
      <rPr>
        <sz val="11"/>
        <color theme="1"/>
        <rFont val="Calibri"/>
        <family val="2"/>
        <charset val="238"/>
        <scheme val="minor"/>
      </rPr>
      <t/>
    </r>
  </si>
  <si>
    <t>Marmelada, različni okusi, porcijsko, 20 g</t>
  </si>
  <si>
    <t>Nektarine</t>
  </si>
  <si>
    <r>
      <t>EKO</t>
    </r>
    <r>
      <rPr>
        <sz val="10"/>
        <color indexed="8"/>
        <rFont val="Arial"/>
        <family val="2"/>
        <charset val="238"/>
      </rPr>
      <t xml:space="preserve"> jogurt, naravni, do 3,5 % m.m., 3 kg</t>
    </r>
  </si>
  <si>
    <t>Goveje kosti za juho nažagane</t>
  </si>
  <si>
    <t>Sveže fino mleto goveje meso, do 15% maščobe</t>
  </si>
  <si>
    <t>Trajna sušena mesnina – suha salama ( domača ali kmečka), narezana</t>
  </si>
  <si>
    <t>Klobasa, polsuha za kuhanje</t>
  </si>
  <si>
    <t>Kranjska klobasa s certifikatom (poltrajna mesnina izdelana iz grobo zmletega prašičjega mesa I in II kategorije in prašičje slanine (vrat, hrbet, stegno) 180 g</t>
  </si>
  <si>
    <t xml:space="preserve">Vratovina prekajena brez kosti in kože v kosu </t>
  </si>
  <si>
    <t>Pasterizirana mesnina – pizza šunka (oblikovana šunka), narezana, pakiranaka</t>
  </si>
  <si>
    <t>Pleskavica  iz junečjega in svinjskega mesa (razmerje 50:50), brez sojinih in drugih rastlinskih nadomestkov beljakovin 100 g</t>
  </si>
  <si>
    <r>
      <rPr>
        <b/>
        <sz val="12"/>
        <color indexed="8"/>
        <rFont val="Arial"/>
        <family val="2"/>
        <charset val="238"/>
      </rPr>
      <t>NAROČNIK:</t>
    </r>
    <r>
      <rPr>
        <sz val="12"/>
        <color indexed="8"/>
        <rFont val="Arial"/>
        <family val="2"/>
        <charset val="238"/>
      </rPr>
      <t xml:space="preserve"> OSNOVNA ŠOLA STIČNA, </t>
    </r>
  </si>
  <si>
    <t>1295 Ivančna Gorica</t>
  </si>
  <si>
    <t xml:space="preserve">Cesta občine Hirschaid 1 </t>
  </si>
  <si>
    <t>REKAPITULACIJA</t>
  </si>
  <si>
    <t>Zap. št. SKLOPA</t>
  </si>
  <si>
    <t>Naziv sklopa</t>
  </si>
  <si>
    <t>Ponudbena vrednost neto</t>
  </si>
  <si>
    <t>Ponudbena vrednost z DDV</t>
  </si>
  <si>
    <t>Št. artiklov s certifikatom</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</si>
  <si>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</si>
  <si>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</si>
  <si>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</si>
  <si>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</si>
  <si>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</si>
  <si>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</si>
  <si>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</si>
  <si>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</si>
  <si>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</si>
  <si>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</si>
  <si>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</si>
  <si>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</si>
  <si>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</si>
  <si>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</si>
  <si>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</si>
  <si>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</si>
  <si>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</si>
  <si>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</si>
  <si>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</si>
  <si>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</si>
  <si>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21. Sklop</t>
  </si>
  <si>
    <t>22. Sklop</t>
  </si>
  <si>
    <t>23. Sklop</t>
  </si>
  <si>
    <t>24. Sklop</t>
  </si>
  <si>
    <t xml:space="preserve">MESO in MESNI IZDELKI </t>
  </si>
  <si>
    <t>PERUTNINA IN PERUTNINSKI IZDELKI</t>
  </si>
  <si>
    <t>Končna vrednost skupaj:</t>
  </si>
  <si>
    <t>Pašteta piščančja v ovitku 50 g</t>
  </si>
  <si>
    <t>Puranje hrenovke brez ovoja</t>
  </si>
  <si>
    <t>Posebna piščančja salama -drobno mleta barjena perutninska klobasa, homogena tekstura na prerezu, blago začinjena. Brez MSM, narezana</t>
  </si>
  <si>
    <t>Panirani piščančji medaljoni zamrznjeni</t>
  </si>
  <si>
    <t>Panirane piščančje krače zamrznjene</t>
  </si>
  <si>
    <t>Panirani piščančji zrezek kot Cordon Blue zamrznjen</t>
  </si>
  <si>
    <t>Panirani piščančji fingersi brez glutena zamrznjeni</t>
  </si>
  <si>
    <t>Panirani piščančji zrezki (80 - 100 g) zamrznjeni</t>
  </si>
  <si>
    <t>Svež piščančji file, zrezki, rezani 80-120 g</t>
  </si>
  <si>
    <t>Sveži piščančji file kocke, 2x2, pakirano do 5 kg</t>
  </si>
  <si>
    <t>Svež puranji file, rezan na kocke</t>
  </si>
  <si>
    <t xml:space="preserve">Sveže puranje stegno BKK rezano na kocke </t>
  </si>
  <si>
    <t>Sveži piščančji ražnjiči-nabodala - pripravljeni iz svežega piščančjega mesa (file ali stegno brez kosti in kože), narezani na enakomerne kocke, nataknjeni na lesena nabodala 100-120 g</t>
  </si>
  <si>
    <t>Sveži piščančji ražnjiči-nabodala - pripravljeni iz svežega piščančjega mesa (file ali stegno brez kosti in kože), narezani na enakomerne kocke, nataknjeni na lesena nabodala 80-90 g</t>
  </si>
  <si>
    <t>Sveža piščančja stegna  200 g</t>
  </si>
  <si>
    <t>Sveže piščanšje prsi s kožo in kostjo-piščančji file prsi na kosti s pripadajočo kožo, hlajen</t>
  </si>
  <si>
    <t>Sveže piščančje bedro- cela piščančja bedra (povezan zgornji in spodnji del), hlajena, pravilno očiščena, koža cela in nepoškodovana</t>
  </si>
  <si>
    <t xml:space="preserve">Sveži piščančji file trakci pakirani do 5kg </t>
  </si>
  <si>
    <r>
      <t>Sveže piščančje meso kračke s kožo in kostjo -</t>
    </r>
    <r>
      <rPr>
        <sz val="12"/>
        <color rgb="FF000000"/>
        <rFont val="Calibri"/>
        <family val="2"/>
        <charset val="238"/>
      </rPr>
      <t xml:space="preserve"> spodnji deli piščančjih beder, sveži, hlajeni, pravilno anatomsko odrezani, brez poškodb kože in podplutb.</t>
    </r>
  </si>
  <si>
    <t>Sveže piščančje stegno, kocke 2x2, pakirano do 5 kg</t>
  </si>
  <si>
    <t xml:space="preserve">3. SKLOP: RIBE ZAMRZNJENE </t>
  </si>
  <si>
    <t>Zahtevana shema kakovosti</t>
  </si>
  <si>
    <t>10 = 4 x 8</t>
  </si>
  <si>
    <t>11 = 4 x 9</t>
  </si>
  <si>
    <t xml:space="preserve">RIBE ZAMRZNJENE </t>
  </si>
  <si>
    <t>Keta losos file s kožo, pakirano do 10 kg</t>
  </si>
  <si>
    <t>Orada file 120-160 g, pakirano po 5 kg</t>
  </si>
  <si>
    <t>Oslič file brez kosti in kože kvaliteta A, do 15 % ledene glazure pakirano po 5 kg</t>
  </si>
  <si>
    <t>Panirane ribje palčke pakirano do 5 kg</t>
  </si>
  <si>
    <t>Tilapija (pisani ostriž) file, brez kože, 5kg</t>
  </si>
  <si>
    <t>9. SKLOP:  ZAMRZNJENO SADJE IN ZELENJAVA</t>
  </si>
  <si>
    <t>l</t>
  </si>
  <si>
    <t>Jogurt sadni, različni okusi 150-180 g</t>
  </si>
  <si>
    <t>Mlečni namaz navadni 60 g</t>
  </si>
  <si>
    <t>Skuta, različni sadni okusi, 100-120 g</t>
  </si>
  <si>
    <t>Skuta, navadna, 100-120 g</t>
  </si>
  <si>
    <t>Zgoščen jogurt naravnega okusa 2X140 g kot Mu Skyr</t>
  </si>
  <si>
    <t>Smetana sladka pasterizirana min. 33 % m.m. 1 l</t>
  </si>
  <si>
    <t>MLEKO IN MLEČNI IZDELKI</t>
  </si>
  <si>
    <t>Topljeni sir, klasični za mazanje, (8x17,5 g) 140 g</t>
  </si>
  <si>
    <t>Trajno mleko brez laktoze polnomastno min. 3,5% mm 1 l</t>
  </si>
  <si>
    <t>Trajno mleko brez laktoze polposneto min. 1,5 % mm  1 l</t>
  </si>
  <si>
    <t>KRUH in PEKOVSKI IZDELKI</t>
  </si>
  <si>
    <t>5. SKLOP:  KRUH IN PEKOVSKI IZDELKI</t>
  </si>
  <si>
    <r>
      <t>Sendvič z belo žemljo, posebna salama in sir, pakiran, neto teža min. 100 g</t>
    </r>
    <r>
      <rPr>
        <sz val="11"/>
        <color theme="1"/>
        <rFont val="Calibri"/>
        <family val="2"/>
        <charset val="238"/>
        <scheme val="minor"/>
      </rPr>
      <t xml:space="preserve"> (vsebuje: pšenično pecivo min. 60g, posebna salama min. 25g, sir min. 15g, kumarica)</t>
    </r>
  </si>
  <si>
    <r>
      <t>Sendvič z belo žemljo, s sirom in zelenjavo, pakiran, neto teža min. 120 g</t>
    </r>
    <r>
      <rPr>
        <sz val="11"/>
        <color theme="1"/>
        <rFont val="Calibri"/>
        <family val="2"/>
        <charset val="238"/>
        <scheme val="minor"/>
      </rPr>
      <t xml:space="preserve"> (vsebuje: pšenično pecivo min. 80g, sir min. 30g, mešana zelenjava)</t>
    </r>
  </si>
  <si>
    <t>Sendvič s hrustljavim ocvrtim piščančjim filejem in zelenjavo, neto teža 200-210 g</t>
  </si>
  <si>
    <r>
      <t>Sendvič s piščančjo salamo in sirom ter zelenjavo, pakiran, neto teža min. 200 g</t>
    </r>
    <r>
      <rPr>
        <sz val="11"/>
        <color theme="1"/>
        <rFont val="Calibri"/>
        <family val="2"/>
        <charset val="238"/>
        <scheme val="minor"/>
      </rPr>
      <t xml:space="preserve"> (iz piščančjih prsi)</t>
    </r>
  </si>
  <si>
    <t>Sendvič s šunko in sirom, pakiran, z daljšo svežino, neto teža min. 150 g</t>
  </si>
  <si>
    <t>Sendvič s šunko in sirom, pakiran, z daljšo svežino, maxi, neto teža min. 220 g</t>
  </si>
  <si>
    <t>Sendvič s šunko, sirom in kislimi kumaricami, pakiran, neto teža min. 150 g</t>
  </si>
  <si>
    <t>Sendvič v temni štručki s piščančjo salamo (iz prsi) in sirom, pakiran v folijo, neto teža 80-120 g</t>
  </si>
  <si>
    <t>Mešanica treh žit (riž, pira, ječmen), pakirano v vakuumu ali zaščitni atmosferi, neto teža 800-1000 g</t>
  </si>
  <si>
    <t>6. SKLOP:  MLEVSKI IZDELKI IN TESTENINE</t>
  </si>
  <si>
    <t>Drobne jajčne testenine za jušno zakuho (v obliki pikic, zvezdic ali obročkov), iz pšeničnega durum zdroba in svežih jajc, pakirano po 0,5 kg</t>
  </si>
  <si>
    <t>Mlinci 5-6 kg</t>
  </si>
  <si>
    <t>Ržena moka, tip 1250, primerna za peko kruha in pekovskega peciva, pakirano po 1 kg</t>
  </si>
  <si>
    <t>Testenine jušne jajčne bleki-krpice pakirano do 3 kg</t>
  </si>
  <si>
    <t xml:space="preserve">Testenine pirine (široki rezanci) 0,4-1 kg </t>
  </si>
  <si>
    <t>Testenine pirini (svedri) pakirano do 5 kg</t>
  </si>
  <si>
    <t>Testenine polnozrnate (špageti) 0,5-1 kg</t>
  </si>
  <si>
    <t>Testenine polnozrnati (mašnjice) 0,5-5 kg</t>
  </si>
  <si>
    <t>Testenine polnozrnati (peresniki) 0,5-5 kg</t>
  </si>
  <si>
    <t>Testenine polnozrnati (polžki) 0,5-5 kg</t>
  </si>
  <si>
    <t xml:space="preserve">Tribarvni mini peresniki 0,5-1 kg </t>
  </si>
  <si>
    <t>MLEVSKI IZDELKI IN TESTENINE</t>
  </si>
  <si>
    <t xml:space="preserve">SLADKO IN SLANO PEKOVSKO PECIVO </t>
  </si>
  <si>
    <t>ZAMRZNJENI IZDELKI IZ TESTA</t>
  </si>
  <si>
    <t>ZAMRZNJENO SADJE IN ZELENJAVA</t>
  </si>
  <si>
    <t>Testenine jajčne (mašnjice-metuljčki) 5 kg</t>
  </si>
  <si>
    <t>100 % limonin sok 1 l</t>
  </si>
  <si>
    <t>Zamrznjene gobe mix z jurčki 2,5 kg</t>
  </si>
  <si>
    <t>Zamrznjena mehiška zelenjava ( zeleni stročji fižol, grah, sladka koruza, korenje, paprika) 2,5 kg</t>
  </si>
  <si>
    <t>Zamrznjena mešanica za francosko solato (krompir, korenje, grah) 2,5 kg</t>
  </si>
  <si>
    <t>Zamrznjena paprika (kocke rdeče in zelene paprike) 2,5 kg</t>
  </si>
  <si>
    <t>Zelenjavna mešanica: brokoli, cvetača, korenje rezano  2,5 kg</t>
  </si>
  <si>
    <t>Voda naravna mineralna brez okusa 0,5 l</t>
  </si>
  <si>
    <t>Voda naravna mineralna brez okusa 1,5 l</t>
  </si>
  <si>
    <t>SADNI SOKOVI in NAPITKI</t>
  </si>
  <si>
    <t xml:space="preserve">Majoneza brez mlečnih beljakovin do 2 l </t>
  </si>
  <si>
    <t>Olje olivno, ekstra deviško 1 l</t>
  </si>
  <si>
    <t>11. SKLOP:  OLJA IN MAŠČOBE</t>
  </si>
  <si>
    <t>OLJA IN MAŠČOBE</t>
  </si>
  <si>
    <t xml:space="preserve">Biskvitni kolač z lešniki </t>
  </si>
  <si>
    <t xml:space="preserve">Biskvitni kolač z malinami </t>
  </si>
  <si>
    <t>Keksi s chia semeni brez glutena 14x80 g</t>
  </si>
  <si>
    <t>Cmoki - pirini z mareličnim nadevom 1 kg</t>
  </si>
  <si>
    <t>Cmoki  s skuto z jagodnim nadevom 2 kg</t>
  </si>
  <si>
    <t>Cmoki  s skuto z mareličnim nadevom 1 kg</t>
  </si>
  <si>
    <t>Gibanica pečena zamrznjena 6,3 kg</t>
  </si>
  <si>
    <t xml:space="preserve">Kokos kocke (63x50g), 3,15 kg </t>
  </si>
  <si>
    <t>Ocvrtki zdrobovi 1 kg</t>
  </si>
  <si>
    <t>Štruklji ajdovi z orehi 1 kg</t>
  </si>
  <si>
    <t>Štruklji domači sladki skutni 1 kg</t>
  </si>
  <si>
    <t>Zdrobovi ocvrtki 1 kg</t>
  </si>
  <si>
    <t>Biskvitni kolač z lešniki pečen-zamrznjen 3,6 kg</t>
  </si>
  <si>
    <t>Biskvitni kolaž z malinami pečen-zamrznjen 3,8 kg</t>
  </si>
  <si>
    <t>Biskvitni kolač pirin z dodanimi sončničnimi in chia semeni pečen-zamrznjen 3,4 kg</t>
  </si>
  <si>
    <t>Krompirjevi svaljki s skuto, hitro zamrznjen izdelek iz krompirjevega testa, pakirano do 2 kg</t>
  </si>
  <si>
    <t>Polpeti sirni 2 kg</t>
  </si>
  <si>
    <t>Zdrobovi cmoki pakirani po 2 kg</t>
  </si>
  <si>
    <t>SPLOŠNO PREHRAMBENO BLAGO</t>
  </si>
  <si>
    <t>12. SKLOP:  KONZERVIRANO SADJE IN ZELENJAVA, KISI IN SORODNI IZDELKI</t>
  </si>
  <si>
    <t>KONZERVIRANA IN VLOŽENA ZELENJAVA</t>
  </si>
  <si>
    <t>KONZERVIRANO SADJE IN SADNI NAMAZI</t>
  </si>
  <si>
    <t>KISI, PRILOGE IN DODATKI</t>
  </si>
  <si>
    <t>Ajvar nepekoč 540-950 g</t>
  </si>
  <si>
    <t>Paradižnikov koncentrat (delež suhe snovi paradižnika 28 - 30%) -pakiran do 580 g</t>
  </si>
  <si>
    <t>Paradižnikova mezga, koncentrat, brez konzervansov - pakiran do 4200 g</t>
  </si>
  <si>
    <t>Fižol stročji v konzervi, 2,5-4,0 kg</t>
  </si>
  <si>
    <t>Grah v konzervi, pakiran do 2,5 kg</t>
  </si>
  <si>
    <t>Koruza - vložena zrna 2,5-5 kg</t>
  </si>
  <si>
    <t>Kumarice v kisu 4-5 kg</t>
  </si>
  <si>
    <t>Olive zelene brez koščic 0,3-1 kg</t>
  </si>
  <si>
    <t>Paprika v kisu file -pakirana do 4,5  kg</t>
  </si>
  <si>
    <t>Paradižnik pelati (koščki) 2,5-5 kg</t>
  </si>
  <si>
    <t xml:space="preserve">Rdeča pesa v kisu 3-5 kg </t>
  </si>
  <si>
    <t>Jagodov kompot pakiran do 3 kg</t>
  </si>
  <si>
    <t>Mešani kompot (ananas, breskev, grozdje, hruške, češnje) pakiran do 5 kg</t>
  </si>
  <si>
    <t>Marmelada marelična 850 g</t>
  </si>
  <si>
    <t>Namaz s papriko brez konzervansov - pakiran do 1 kg</t>
  </si>
  <si>
    <t>KONZERVIRANO SADJE IN ZELENJAVA, KISI IN SORODNI IZDELKI</t>
  </si>
  <si>
    <t>13. SKLOP:  JAJCA</t>
  </si>
  <si>
    <t>JAJCA</t>
  </si>
  <si>
    <t>14. SKLOP:  SPLOŠNO PREHRAMBENO BLAGO</t>
  </si>
  <si>
    <t>Kokošja jajca razred A - slovenski izvor, velikosti L  (63-73g), 1/1(cena za kos) talna reja</t>
  </si>
  <si>
    <t>Sušene brusnice, nežveplane, v rinfuzi (nepredpakirane)</t>
  </si>
  <si>
    <t>Fige suhe, nežveplane, v rinfuzi</t>
  </si>
  <si>
    <t>Hruške suhe, nežveplane, v rinfuzi</t>
  </si>
  <si>
    <t>Jabolčni krhlji suhi, neolupljeni, nežveplani, v rinfuzi</t>
  </si>
  <si>
    <t>Marelice suhe, brez adetivov, v rinfuzi</t>
  </si>
  <si>
    <t xml:space="preserve">Marelice </t>
  </si>
  <si>
    <t>SVEŽE SADJE</t>
  </si>
  <si>
    <t>SUHO SADJE IN OREŠČKI</t>
  </si>
  <si>
    <t>Jabolčni čips pakiran po 50 g</t>
  </si>
  <si>
    <t>Orehi (mleti) pakirani po 200 g</t>
  </si>
  <si>
    <t>Slive suhe, brez pešk, nežveplane, pakirane po 200 g</t>
  </si>
  <si>
    <t>Končna vrednost skupaj :</t>
  </si>
  <si>
    <r>
      <rPr>
        <b/>
        <sz val="10"/>
        <color theme="1"/>
        <rFont val="Arial"/>
        <family val="2"/>
        <charset val="238"/>
      </rPr>
      <t>SUHO SADJE</t>
    </r>
    <r>
      <rPr>
        <sz val="10"/>
        <color theme="1"/>
        <rFont val="Arial"/>
        <family val="2"/>
        <charset val="238"/>
      </rPr>
      <t xml:space="preserve">: 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t>
    </r>
  </si>
  <si>
    <t xml:space="preserve">Čebula </t>
  </si>
  <si>
    <t xml:space="preserve">Gobe sveže - šampinjoni </t>
  </si>
  <si>
    <t>Kisla repa večje pakiranje npr. PVC 10 kg</t>
  </si>
  <si>
    <t>Kislo zelje večje pakiranje npr. PVC 10 kg</t>
  </si>
  <si>
    <t>Paradižnik češnjevec ***kot Lušt</t>
  </si>
  <si>
    <t>15. SKLOP:  DIETETIČNI IZDELKI</t>
  </si>
  <si>
    <t>DIETETIČNI IZDELKI</t>
  </si>
  <si>
    <t>SADJE (sveže in suho) ter ZELENJAVA</t>
  </si>
  <si>
    <t>16. SKLOP:  SADJE (sveže in suho) ter ZELENJAVA</t>
  </si>
  <si>
    <t>17. SKLOP:  EKO MLEKO IN MLEČNI IZDELKI</t>
  </si>
  <si>
    <t>EKO MLEKO IN MLEČNI IZDELKI</t>
  </si>
  <si>
    <t>EKO MESO IN MESNI IZDELKI</t>
  </si>
  <si>
    <t>19. SKLOP:  EKO SADJE IN ZELENJAVA</t>
  </si>
  <si>
    <t>EKO cert.</t>
  </si>
  <si>
    <t>EKO SADJE IN ZELENJAVA</t>
  </si>
  <si>
    <t>EKO suho sadje mešano pakirano po 100 g</t>
  </si>
  <si>
    <t>20. SKLOP:  EKO KROMPIR</t>
  </si>
  <si>
    <t>EKO KROMPIR</t>
  </si>
  <si>
    <t xml:space="preserve">17. SKLOP: EKO MESO in MESNI IZDELKI </t>
  </si>
  <si>
    <t>Blago v ponudbi mora biti 1. kakovostnega razreda. Meso mora biti iz Evropskega trga. Po potrebi meso vakumsko pakirano.</t>
  </si>
  <si>
    <r>
      <t>Zahtevamo v celoti</t>
    </r>
    <r>
      <rPr>
        <b/>
        <sz val="10"/>
        <color theme="1"/>
        <rFont val="Arial"/>
        <family val="2"/>
        <charset val="238"/>
      </rPr>
      <t xml:space="preserve"> ekološka živila,</t>
    </r>
    <r>
      <rPr>
        <sz val="10"/>
        <color theme="1"/>
        <rFont val="Arial"/>
        <family val="2"/>
        <charset val="238"/>
      </rPr>
      <t xml:space="preserve"> priložiti morate veljaven </t>
    </r>
    <r>
      <rPr>
        <b/>
        <sz val="10"/>
        <color theme="1"/>
        <rFont val="Arial"/>
        <family val="2"/>
        <charset val="238"/>
      </rPr>
      <t>EKO certifikat.</t>
    </r>
  </si>
  <si>
    <r>
      <t>EKO goveje kosti za juho</t>
    </r>
    <r>
      <rPr>
        <sz val="10"/>
        <color theme="1"/>
        <rFont val="Arial"/>
        <family val="2"/>
        <charset val="238"/>
      </rPr>
      <t xml:space="preserve">, sveže, čiste, strojno nažagane na primerno velikost. Pakirano v higienski embalaži. </t>
    </r>
  </si>
  <si>
    <t>EKO sveže junečje pleče b.k. (rezano - 2 cm x 2 cm - kocke ali  kosi)</t>
  </si>
  <si>
    <t>EKO sveže junečje stegno b.k., rezano na kocke 2 cm x 2 cm ; kos ali zrezki</t>
  </si>
  <si>
    <r>
      <t>EKO mleto mešano meso (junečina/svinjina, razmerje 50:50)</t>
    </r>
    <r>
      <rPr>
        <sz val="10"/>
        <color theme="1"/>
        <rFont val="Arial"/>
        <family val="2"/>
        <charset val="238"/>
      </rPr>
      <t>. Sveže mleto iz čiste surovine, max 20% maščobe. Brez aditivov, soli in dodane vode.</t>
    </r>
  </si>
  <si>
    <t>EKO sveže svinjsko stegno, brez kosti, mlado, rezano 2 cm x 2 cm - kocke ali v kosu</t>
  </si>
  <si>
    <t>EKO pečenice v naravnem ovoju (manj začinjene) 100 g</t>
  </si>
  <si>
    <t>EKO SVEŽE MESO</t>
  </si>
  <si>
    <t>EKO MESNI IZDELKI</t>
  </si>
  <si>
    <t>EKO nehomogenizirano sveže mleko, od 3,2 do 3,5% m.m, 10 l</t>
  </si>
  <si>
    <t>EKO nehomogenizirano sveže mleko, od 3,2 do 3,5% m.m, 3 l</t>
  </si>
  <si>
    <t>21. SKLOP:  EKO ŽITA IN MLEVSKI IZDELKI</t>
  </si>
  <si>
    <t>EKO ŽITA IN MLEVSKI IZDELKI</t>
  </si>
  <si>
    <t>EKO ajdova kaša 1 kg</t>
  </si>
  <si>
    <t>EKO ajdova moka 1 kg</t>
  </si>
  <si>
    <t>Drobtine bele 0,5-1 kg</t>
  </si>
  <si>
    <t>EKO ješprenj 1 kg</t>
  </si>
  <si>
    <t>EKO koruzni zdrob 1 kg</t>
  </si>
  <si>
    <t>EKO ovseni kosmiči 0,5-1 kg</t>
  </si>
  <si>
    <t>EKO pirin zdrob 1 kg</t>
  </si>
  <si>
    <t>EKO pirina moka 1 kg</t>
  </si>
  <si>
    <t>EKO pirini kosmiči 0,5 kg</t>
  </si>
  <si>
    <t>EKO prosena kaša 1 kg</t>
  </si>
  <si>
    <t>EKO pšenična bela moka T 500 1 kg</t>
  </si>
  <si>
    <t xml:space="preserve">EKO pšenični zdrob 1 kg </t>
  </si>
  <si>
    <t xml:space="preserve">EKO riž beli okroglozrnati 1 kg </t>
  </si>
  <si>
    <t>Bulgur (pšenični zdrob iz durum pšenice, predhodno toplotno obdelan in zdrobljen), neto teža 0,5 do 1 kg</t>
  </si>
  <si>
    <t>Kamut 0,5-1 kg</t>
  </si>
  <si>
    <t>Kus kus polnozrnati 0,5-1 kg</t>
  </si>
  <si>
    <t>Kvinoja bela v zrnju, oluščena, naravno brez glutena, pakirano po 0,5-1 kg</t>
  </si>
  <si>
    <t xml:space="preserve">Testenine durum (valvice) 2-5 kg </t>
  </si>
  <si>
    <t>Testenine jajčne (polžki) pakirano do 1 kg</t>
  </si>
  <si>
    <t>Testenine jajčne (svedri)  5 kg</t>
  </si>
  <si>
    <t>Testenine jajčne (široki rezanci) 0,5- 1 kg</t>
  </si>
  <si>
    <t>Tortelini s sirom pakirano do 1 kg</t>
  </si>
  <si>
    <t>Tortelini z mesom pakirano do 1 kg</t>
  </si>
  <si>
    <t>Chia semena 400 g</t>
  </si>
  <si>
    <t>Čičerika v konzervi , 400g</t>
  </si>
  <si>
    <t>Čokolada za kuhanje do 400 g</t>
  </si>
  <si>
    <t>Čokoladno - mlečni namaz z lešniki pakirano do 3 kg</t>
  </si>
  <si>
    <t>Čokolešnik 1,8 kg</t>
  </si>
  <si>
    <t>Grisini, polnozrnati 125-350 g</t>
  </si>
  <si>
    <t>Hrustljavi kruhki s semeni do 200 g</t>
  </si>
  <si>
    <t>Kakav v prahu pakiranje do 1 kg</t>
  </si>
  <si>
    <t>Kokosova moka pakiranje do 500 g</t>
  </si>
  <si>
    <t xml:space="preserve">Musli s sadjem brez dodanega sladkorja 1kg </t>
  </si>
  <si>
    <t>Kosmiči koruzni brez dodanega sladkorja  pakirani do 1 kg</t>
  </si>
  <si>
    <t>Kosmiči; različni okusi (čokoladni, polnozrnati z jagodičevjem) pakirani do 1 kg</t>
  </si>
  <si>
    <t>Masleni piškoti  enakovredno Albert keksi pakirani do 750 g</t>
  </si>
  <si>
    <t>Pecilni prašek 12 -13 g</t>
  </si>
  <si>
    <t>Sardele v rastlinskem olju, 800g</t>
  </si>
  <si>
    <t>Tuna v lastnem soku, 1,705 kg v pločenvinki</t>
  </si>
  <si>
    <t>Začimba klinčki celi gastro pakiranje v embalažo, ki omogoča neprodušno zapiranje po 125 g</t>
  </si>
  <si>
    <t>Začimba klinčki mleti gastro pakiranje v embalažo, ki omogoča neprodušno zapiranje po 160 g</t>
  </si>
  <si>
    <t>Začimba koriander mleti gastro pakiranje v embalažo, ki omogoča neprodušno zapiranje po 406 g</t>
  </si>
  <si>
    <t>Začimba kumina mleta gastro pakiranje v embalažo, ki omogoča neprodušno zapiranje po 450 g</t>
  </si>
  <si>
    <t>Začimba kurkuma gastro pakiranje v embalažo, ki omogoča neprodušno zapiranje po 190 g</t>
  </si>
  <si>
    <t>Začimba luštrek sušen gastro pakiranje v embalažo, ki omogoča neprodušno zapiranje po 133 g</t>
  </si>
  <si>
    <t>Začimba majaron zdrobljen gastro pakiranje v embalažo, ki omogoča neprodušno zapiranje po 100 g</t>
  </si>
  <si>
    <t>Začimba mleta rdeča paprika - sladka,  gastro pakiranje v embalažo, ki omogoča neprodušno zapiranje po 640 g</t>
  </si>
  <si>
    <t>Začimba muškatni orešček gastro pakiranje v embalažo, ki omogoča neprodušno zapiranje po 170 g</t>
  </si>
  <si>
    <t>Začimba nageljnove žbice gastro pakiranje v embalažo, ki omogoča neprodušno zapiranje po 125 g</t>
  </si>
  <si>
    <t>Začimba origano gastro pakiranje v embalažo, ki omogoča neprodušno zapiranje po 135 g</t>
  </si>
  <si>
    <t>Začimba peteršilj gastro pakiranje v embalažo, ki omogoča neprodušno zapiranje po 100 g</t>
  </si>
  <si>
    <t>Začimba pimet gastro pakiranje v embalažo, ki omogoča neprodušno zapiranje po 440 g</t>
  </si>
  <si>
    <t>Začimba rožmaringastro pakiranje v embalažo, ki omogoča neprodušno zapiranje po 400 g</t>
  </si>
  <si>
    <t>Začimba šetraj gastro pakiranje v embalažo, ki omogoča neprodušno zapiranje po185 g</t>
  </si>
  <si>
    <t>Začimba timijan gastro pakiranje v embalažo, ki omogoča neprodušno zapiranje po 215 g</t>
  </si>
  <si>
    <t>Začimba solatna zelišča 360 g</t>
  </si>
  <si>
    <t>Jušna zelenjava suha gastro pakiranje v embalažo, ki omogoča neprodušno zapiranje 250 g</t>
  </si>
  <si>
    <t xml:space="preserve">Keksi z dodanimi vitamini enakovredno kot Plazma, 300g </t>
  </si>
  <si>
    <t>Kvas (suhi) enakovredno kot Fala, 12 g</t>
  </si>
  <si>
    <t>Masleni piškoti 200 g enakovredno kot Leibniz</t>
  </si>
  <si>
    <t>Mešanica kavnih nadomestkov 250 g (enakovredno kot Franck-franck ali Proja)</t>
  </si>
  <si>
    <t>Piškoti, polnozrnati z ovsenimi kosmiči - enakovredno kot Gran Cereale 250 g</t>
  </si>
  <si>
    <t>Polnozrnati piškoti 200 g enakovredno kot Leibniz</t>
  </si>
  <si>
    <t>BIO cert.</t>
  </si>
  <si>
    <t>Sol morska, nerafinirana sol, enakovredno kot Piranska sol 1000 g</t>
  </si>
  <si>
    <t>Začimba poper mleti črni enakovredno kot Kotanyi 1000 g</t>
  </si>
  <si>
    <t>Kokošja jajca razred A - slovenski izvor, velikosti L  (63-73g), 1/1(cena za kos) IZ EKOLOŠKE REJE</t>
  </si>
  <si>
    <t>22. SKLOP:  BIO KRUH IN PEKOVSKI IZDELKI</t>
  </si>
  <si>
    <t>BIO KRUH IN PEKOVSKI IZDELKI</t>
  </si>
  <si>
    <t>23. SKLOP: EKO  JAJCA</t>
  </si>
  <si>
    <t>24. SKLOP:  SLADOLED</t>
  </si>
  <si>
    <t>SLADOLED</t>
  </si>
  <si>
    <t>EKO  JAJCA</t>
  </si>
  <si>
    <t>Sladoled kornet različni okusi 110-120 ml</t>
  </si>
  <si>
    <t>Sladoled kot "brrr" različni okusi 70-80 ml</t>
  </si>
  <si>
    <t>CERT IK</t>
  </si>
  <si>
    <t>BIO žepek - polnozrnati 60-80 g</t>
  </si>
  <si>
    <t>BIO žepek - pšenični (beli) 60-80 g</t>
  </si>
  <si>
    <t>BIO žepek - pšenični (črni) 60-80 g</t>
  </si>
  <si>
    <t>BIO polnozrnato pekovsko pecivo 60-80 g</t>
  </si>
  <si>
    <t>BIO sirovka, bela 60 -80 g</t>
  </si>
  <si>
    <t>BIO bombeta, koruzna 60 -80 g</t>
  </si>
  <si>
    <t>BIO bombeta, korenčkova 60-80 g</t>
  </si>
  <si>
    <t>BIO bombeta, kakavova 60-80 g</t>
  </si>
  <si>
    <t xml:space="preserve">BIO rižev desert (brez jajc, brez rakov, brez rib, brez sezamovega semena, brez gorčičnega semena, brez mehkužcev, brez volčjega boba, brez listne zelene, brez žveplovega dioksida, brez glutena, brez mleka)  2 x130 g </t>
  </si>
  <si>
    <t>Biskvit s čokoladnim polnilom brez vseh alergenov v 150 g pakiranju</t>
  </si>
  <si>
    <t xml:space="preserve">Čokoladni namaz z okusom lešnika brez glutena 275 g </t>
  </si>
  <si>
    <t xml:space="preserve">BIO koruzni kosmiči brez glutena 250 g </t>
  </si>
  <si>
    <t>Musli brez laktoze, brez glutena 375 g</t>
  </si>
  <si>
    <t>Musli brez laktoze, pšenice in jajc 375 g</t>
  </si>
  <si>
    <t>Ovseni napitek brez dodanega sladkorja in grez glutena 1 l</t>
  </si>
  <si>
    <t>Rezanci jušni brez glutena 250 g enakovredno Schär</t>
  </si>
  <si>
    <t xml:space="preserve">Rižev puding (različni okusi- čokolada, sadni) 2x130 g </t>
  </si>
  <si>
    <t>Sejtan 190 g</t>
  </si>
  <si>
    <t>Sojin desert 2x125 g</t>
  </si>
  <si>
    <t>Sojin desert breskev 2x125 g</t>
  </si>
  <si>
    <t>Sojin jogurt 2x125 g</t>
  </si>
  <si>
    <t>Sojin jogurt z okusom 2x125 g</t>
  </si>
  <si>
    <t>Sojin tofu 200 g</t>
  </si>
  <si>
    <t>Kruhki za hamburger brez glutena 4x75 g</t>
  </si>
  <si>
    <t>Testenine brezglutenske iz riža in koruze 350 g</t>
  </si>
  <si>
    <t>Valvice brez jajc 250 g</t>
  </si>
  <si>
    <t>Ohrovt brstični</t>
  </si>
  <si>
    <t>Sveže fino mleto mešano meso (50 : 50; goveje in svinjsko) max. 20 % maščobe</t>
  </si>
  <si>
    <r>
      <t>Svinjski kare s filejem</t>
    </r>
    <r>
      <rPr>
        <b/>
        <sz val="10"/>
        <rFont val="Arial"/>
        <family val="2"/>
        <charset val="238"/>
      </rPr>
      <t xml:space="preserve">, </t>
    </r>
    <r>
      <rPr>
        <sz val="10"/>
        <rFont val="Arial"/>
        <family val="2"/>
        <charset val="238"/>
      </rPr>
      <t xml:space="preserve">brez kosti, sveži, v kosu </t>
    </r>
  </si>
  <si>
    <t>Svinjski vrat brez kosti v kosu</t>
  </si>
  <si>
    <t>Dnevno sveže hrenovke (mešano govedina, svinjina skupni delež mesa najmanj 75 %; brez konzervansov, v naravnem ovoju)  80 g</t>
  </si>
  <si>
    <t>Dnevno sveže hrenovke iz telečjega mesa min. 75 % telečjega mesa, v naravnem ovoju 80 g</t>
  </si>
  <si>
    <t>Mortadela navadna- narezana</t>
  </si>
  <si>
    <t>Svinjski zašinek, bodjola v kosu</t>
  </si>
  <si>
    <t>CERT. ZGO</t>
  </si>
  <si>
    <t>CERT. IK</t>
  </si>
  <si>
    <t xml:space="preserve">Pečenka iz sesekljanega puranjega mesa (vsebnost puranjih krač, brez kosti in kože min. 64%)  600 g </t>
  </si>
  <si>
    <t>Dimljena puranja šunka iz manjših kosov puranjega mesa (lahko prsi, stegna ali mešanica) narezana</t>
  </si>
  <si>
    <t>Puranja šunka iz manjših kosov puranjega mesa (lahko prsi, stegna ali mešanica),  z nizko vsebnost maščob, narezana</t>
  </si>
  <si>
    <t>Puranje prsi, poltrajna klobasa -narezana</t>
  </si>
  <si>
    <t>Piščančje prsi- narezana  ( barjena delikatesna mesnina iz piščančjih prsi. Vnaprej strojno narezano na enakomerne rezine, pakirano v kontrolirani atmosferi.</t>
  </si>
  <si>
    <t>Piščančje prsi z nizko vsebnost maščob, narezana, 400 g</t>
  </si>
  <si>
    <t>Piščančje hrenovke v naravnem ovoju-barjene drobno mlete klobase. Najmanj 70% vsebnost mesa, brez MSM, z nizko vsebnostjo aditivov.</t>
  </si>
  <si>
    <t>Jogurt  naravni, tekoči min. 3,2 % mm 1000 g</t>
  </si>
  <si>
    <t xml:space="preserve">Čas dostave:    DOSTAVA sladoleda 1-krat tedensko. </t>
  </si>
  <si>
    <t>Ovseni kosmiči pakiranje do 1 kg</t>
  </si>
  <si>
    <t>Ribana kaša s korenjem (jajčne jušne testenine) 0,4-1 kg</t>
  </si>
  <si>
    <t>Testenine ajdove (rezanci) 0,4 kg</t>
  </si>
  <si>
    <t>Pecivo okroglo brez glutena 90 g</t>
  </si>
  <si>
    <t>Pita jabolčna s chia semeni brez glutena 90 g</t>
  </si>
  <si>
    <t>Pizza margerita  brez glutena 165 g</t>
  </si>
  <si>
    <t xml:space="preserve">Štrukelj pehtranov 80 g, sladko pecivo iz kvašenega testa z dodatnim pehtranom </t>
  </si>
  <si>
    <t>Štručka riževa brez glutena 50 g</t>
  </si>
  <si>
    <t>Kaneloni mesni nadev 100-150g</t>
  </si>
  <si>
    <t>Kaneloni piščančji 100-150g</t>
  </si>
  <si>
    <t>Kaneloni šunka - 100-150g</t>
  </si>
  <si>
    <t>Kruhovi cmoki, teža posameznega 100g, pakirano po 1 kg</t>
  </si>
  <si>
    <t>Pita jabolčna, pečena globoko zamrznjena, 4 kg</t>
  </si>
  <si>
    <t>Pita skutina, pečena globoko zamrznjena, 3,2 kg</t>
  </si>
  <si>
    <t>Poljnjene testenine - tortelini - mesni, hitro zamrznjeni, pakirani do 2 kg</t>
  </si>
  <si>
    <t>Polpeti zelenjavni različni okusi panirani 800 g</t>
  </si>
  <si>
    <t>Zamrznjena zelenjavna mešanica (bučka, jajčevec, paradižnik, čebula, rdeča in zelena paprika) kot Ratatouile mix 2,5kg</t>
  </si>
  <si>
    <t>Zamrznjeni šparglji-beluši (beli in zeleni) 1 kg</t>
  </si>
  <si>
    <t>Zamrznjena poletna zelenjavna mešanica: cvetača, zelen stročji fižol, korenje, grah, 2,5 kg</t>
  </si>
  <si>
    <t>Zmrznjen brokoli BIO pakirano po 2,5 kg</t>
  </si>
  <si>
    <t>Zmrznjena cvetača BIO pakirano po 2,5 kg</t>
  </si>
  <si>
    <t>Zmrznjeno korenje, kocke BIO pakirano po 2,5 kg</t>
  </si>
  <si>
    <t>Zmrznjena špinača, pasirana  BIO pakirano po 2,5 kg</t>
  </si>
  <si>
    <t>100 % jedilno nerafinirano bučno olje 0,5-1 l</t>
  </si>
  <si>
    <t>Gorčica z min. 19% deležem gorčičnega semena 540 g</t>
  </si>
  <si>
    <t>Začimba bazilika gastro pakiranje v embalažo, ki omogoča neprodušno zapiranje po 180 g</t>
  </si>
  <si>
    <t>Začimba cimet celi gastro pakiranje v embalažo, ki omogoča neprodušno zapiranje po 265g</t>
  </si>
  <si>
    <t>Začimba cimet mleti gastro pakiranje v embalažo, ki omogoča neprodušno zapiranje po 600 g</t>
  </si>
  <si>
    <t>Začimba česen, zrnati gastro pakiranje v embalažo, ki omogoča neprodušno zapiranje po 860 g</t>
  </si>
  <si>
    <t xml:space="preserve">Dietna marmelada (brez dodanega sladkorja) 200-300 g </t>
  </si>
  <si>
    <t>Dietna marmelada (brez dodanega sladkorja) porcijska 20 g</t>
  </si>
  <si>
    <t>Drobtine krušne brez glutena 300 g</t>
  </si>
  <si>
    <t>Koruzni zdrob brez glutena 360 g enakovredno Molino di Ferro</t>
  </si>
  <si>
    <t>Kosmiči brez glutena različni okusi 250-300 g</t>
  </si>
  <si>
    <t>Riževo mleko 200 ml</t>
  </si>
  <si>
    <t>Sirni namaz brez laktoze 150 g</t>
  </si>
  <si>
    <t>EKO sveže hrenovke iz telečjega mesa min. 75 % telečjega mesa, v naravnem ovoju 80 g</t>
  </si>
  <si>
    <t xml:space="preserve">Kruh temni brez glutena in laktoze, v rezinah pakiran po 250 g </t>
  </si>
  <si>
    <t>Kruh sladki brez glutena in mleka 200g (štručke 4x50 g) enakovredno bon matin Schär</t>
  </si>
  <si>
    <t>Kruh-žemlje brez glutena pakiran po 130g enakovredno panini Schär</t>
  </si>
  <si>
    <t>Polžki iz riža in koruze brez glutena 350 g enakovredno Schär</t>
  </si>
  <si>
    <t>Makaroni ( votle cevaste testenine ) iz riža in koruze 500 g enakovredno Orgran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</si>
</sst>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2">
    <font>
      <sz val="11"/>
      <color theme="1"/>
      <name val="Calibri"/>
      <family val="2"/>
      <charset val="238"/>
      <scheme val="minor"/>
    </font>
    <font>
      <sz val="10"/>
      <name val="Arial"/>
      <family val="2"/>
      <charset val="238"/>
    </font>
    <font>
      <sz val="10"/>
      <color indexed="8"/>
      <name val="Arial"/>
      <family val="2"/>
      <charset val="238"/>
    </font>
    <font>
      <b/>
      <sz val="10"/>
      <color indexed="8"/>
      <name val="Arial"/>
      <family val="2"/>
      <charset val="238"/>
    </font>
    <font>
      <b/>
      <sz val="12"/>
      <color indexed="8"/>
      <name val="Arial"/>
      <family val="2"/>
      <charset val="238"/>
    </font>
    <font>
      <sz val="12"/>
      <color indexed="8"/>
      <name val="Arial"/>
      <family val="2"/>
      <charset val="238"/>
    </font>
    <font>
      <b/>
      <sz val="10"/>
      <name val="Arial"/>
      <family val="2"/>
      <charset val="238"/>
    </font>
    <font>
      <sz val="10"/>
      <color theme="1"/>
      <name val="Arial"/>
      <family val="2"/>
      <charset val="238"/>
    </font>
    <font>
      <b/>
      <sz val="12"/>
      <color theme="1"/>
      <name val="Arial"/>
      <family val="2"/>
      <charset val="238"/>
    </font>
    <font>
      <b/>
      <sz val="10"/>
      <color theme="1"/>
      <name val="Arial"/>
      <family val="2"/>
      <charset val="238"/>
    </font>
    <font>
      <sz val="10"/>
      <color theme="1"/>
      <name val="Calibri"/>
      <family val="2"/>
      <charset val="238"/>
      <scheme val="minor"/>
    </font>
    <font>
      <sz val="11"/>
      <color theme="1"/>
      <name val="Arial"/>
      <family val="2"/>
      <charset val="238"/>
    </font>
    <font>
      <sz val="12"/>
      <color theme="1"/>
      <name val="Arial"/>
      <family val="2"/>
      <charset val="238"/>
    </font>
    <font>
      <b/>
      <i/>
      <sz val="10"/>
      <color theme="5" tint="-0.249977111117893"/>
      <name val="Arial"/>
      <family val="2"/>
      <charset val="238"/>
    </font>
    <font>
      <sz val="10"/>
      <color rgb="FF000000"/>
      <name val="Arial"/>
      <family val="2"/>
      <charset val="238"/>
    </font>
    <font>
      <sz val="10"/>
      <color indexed="8"/>
      <name val="Calibri"/>
      <family val="2"/>
      <charset val="238"/>
      <scheme val="minor"/>
    </font>
    <font>
      <sz val="8"/>
      <name val="Calibri"/>
      <family val="2"/>
      <charset val="238"/>
      <scheme val="minor"/>
    </font>
    <font>
      <sz val="8"/>
      <color theme="1"/>
      <name val="Arial"/>
      <family val="2"/>
      <charset val="238"/>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rgb="FFFF0000"/>
      <name val="Arial"/>
      <family val="2"/>
      <charset val="238"/>
    </font>
    <font>
      <sz val="11"/>
      <color rgb="FF9C0006"/>
      <name val="Calibri"/>
      <family val="2"/>
      <charset val="238"/>
      <scheme val="minor"/>
    </font>
    <font>
      <sz val="10"/>
      <color rgb="FF000000"/>
      <name val="Arial"/>
      <family val="2"/>
      <charset val="238"/>
    </font>
    <font>
      <sz val="10"/>
      <name val="Arial"/>
      <family val="2"/>
    </font>
    <font>
      <sz val="10"/>
      <color theme="1"/>
      <name val="Arial"/>
      <family val="2"/>
    </font>
    <font>
      <sz val="11"/>
      <color theme="1"/>
      <name val="Calibri"/>
      <family val="2"/>
      <charset val="238"/>
      <scheme val="minor"/>
    </font>
    <font>
      <sz val="11"/>
      <color indexed="8"/>
      <name val="Calibri"/>
      <family val="2"/>
      <charset val="238"/>
    </font>
    <font>
      <sz val="11"/>
      <color indexed="10"/>
      <name val="Calibri"/>
      <family val="2"/>
      <charset val="238"/>
    </font>
    <font>
      <b/>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8"/>
      <name val="Arial1"/>
      <charset val="238"/>
    </font>
    <font>
      <sz val="11"/>
      <color indexed="60"/>
      <name val="Calibri"/>
      <family val="2"/>
      <charset val="238"/>
    </font>
    <font>
      <b/>
      <sz val="11"/>
      <color indexed="63"/>
      <name val="Calibri"/>
      <family val="2"/>
      <charset val="238"/>
    </font>
    <font>
      <sz val="7"/>
      <color indexed="8"/>
      <name val="Tahoma"/>
      <family val="2"/>
      <charset val="238"/>
    </font>
    <font>
      <b/>
      <sz val="18"/>
      <color indexed="56"/>
      <name val="Cambria"/>
      <family val="2"/>
      <charset val="238"/>
    </font>
    <font>
      <sz val="11"/>
      <name val="Arial"/>
      <family val="2"/>
      <charset val="238"/>
    </font>
    <font>
      <sz val="10"/>
      <color rgb="FFFF0000"/>
      <name val="Arial"/>
      <family val="2"/>
      <charset val="238"/>
    </font>
    <font>
      <sz val="12"/>
      <color rgb="FF000000"/>
      <name val="Calibri"/>
      <family val="2"/>
      <charset val="238"/>
    </font>
    <font>
      <sz val="12"/>
      <color indexed="8"/>
      <name val="Calibri"/>
      <family val="2"/>
      <charset val="238"/>
      <scheme val="minor"/>
    </font>
    <font>
      <sz val="10"/>
      <color rgb="FF00B050"/>
      <name val="Arial"/>
      <family val="2"/>
      <charset val="238"/>
    </font>
  </fonts>
  <fills count="30">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indexed="9"/>
        <bgColor indexed="64"/>
      </patternFill>
    </fill>
    <fill>
      <patternFill patternType="solid">
        <fgColor rgb="FFFFFF00"/>
        <bgColor indexed="64"/>
      </patternFill>
    </fill>
    <fill>
      <patternFill patternType="solid">
        <fgColor rgb="FFFFC7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CCFF99"/>
        <bgColor indexed="64"/>
      </patternFill>
    </fill>
  </fills>
  <borders count="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62">
    <xf numFmtId="0" fontId="0" fillId="0" borderId="0"/>
    <xf numFmtId="0" fontId="1" fillId="0" borderId="0"/>
    <xf numFmtId="0" fontId="1" fillId="0" borderId="0"/>
    <xf numFmtId="0" fontId="1" fillId="0" borderId="0"/>
    <xf numFmtId="0" fontId="22" fillId="6" borderId="0" applyNumberFormat="0" applyBorder="0" applyAlignment="0" applyProtection="0"/>
    <xf numFmtId="0" fontId="27" fillId="0" borderId="0"/>
    <xf numFmtId="44" fontId="27" fillId="0" borderId="0" applyFont="0" applyFill="0" applyBorder="0" applyAlignment="0" applyProtection="0"/>
    <xf numFmtId="0" fontId="27" fillId="0" borderId="0"/>
    <xf numFmtId="0" fontId="1" fillId="0" borderId="0"/>
    <xf numFmtId="0" fontId="1" fillId="0" borderId="0"/>
    <xf numFmtId="0" fontId="30" fillId="0" borderId="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0" borderId="0" applyNumberFormat="0" applyBorder="0" applyAlignment="0" applyProtection="0"/>
    <xf numFmtId="0" fontId="27" fillId="14" borderId="0" applyNumberFormat="0" applyBorder="0" applyAlignment="0" applyProtection="0"/>
    <xf numFmtId="0" fontId="27" fillId="17" borderId="0" applyNumberFormat="0" applyBorder="0" applyAlignment="0" applyProtection="0"/>
    <xf numFmtId="0" fontId="31" fillId="18"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5" borderId="0" applyNumberFormat="0" applyBorder="0" applyAlignment="0" applyProtection="0"/>
    <xf numFmtId="0" fontId="32" fillId="8" borderId="0" applyNumberFormat="0" applyBorder="0" applyAlignment="0" applyProtection="0"/>
    <xf numFmtId="0" fontId="33" fillId="13" borderId="21" applyNumberFormat="0" applyAlignment="0" applyProtection="0"/>
    <xf numFmtId="0" fontId="34" fillId="26" borderId="22"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37" fillId="0" borderId="23" applyNumberFormat="0" applyFill="0" applyAlignment="0" applyProtection="0"/>
    <xf numFmtId="0" fontId="38" fillId="0" borderId="24" applyNumberFormat="0" applyFill="0" applyAlignment="0" applyProtection="0"/>
    <xf numFmtId="0" fontId="39" fillId="0" borderId="25" applyNumberFormat="0" applyFill="0" applyAlignment="0" applyProtection="0"/>
    <xf numFmtId="0" fontId="39" fillId="0" borderId="0" applyNumberFormat="0" applyFill="0" applyBorder="0" applyAlignment="0" applyProtection="0"/>
    <xf numFmtId="0" fontId="40" fillId="12" borderId="21" applyNumberFormat="0" applyAlignment="0" applyProtection="0"/>
    <xf numFmtId="0" fontId="40" fillId="13" borderId="21" applyNumberFormat="0" applyAlignment="0" applyProtection="0"/>
    <xf numFmtId="0" fontId="41" fillId="0" borderId="26" applyNumberFormat="0" applyFill="0" applyAlignment="0" applyProtection="0"/>
    <xf numFmtId="0" fontId="1" fillId="0" borderId="0"/>
    <xf numFmtId="0" fontId="42" fillId="0" borderId="0"/>
    <xf numFmtId="0" fontId="26" fillId="0" borderId="0"/>
    <xf numFmtId="0" fontId="26" fillId="0" borderId="0"/>
    <xf numFmtId="0" fontId="26" fillId="0" borderId="0"/>
    <xf numFmtId="0" fontId="26" fillId="0" borderId="0"/>
    <xf numFmtId="0" fontId="43" fillId="27" borderId="0" applyNumberFormat="0" applyBorder="0" applyAlignment="0" applyProtection="0"/>
    <xf numFmtId="0" fontId="30" fillId="28" borderId="27" applyNumberFormat="0" applyFont="0" applyAlignment="0" applyProtection="0"/>
    <xf numFmtId="0" fontId="1" fillId="28" borderId="27" applyNumberFormat="0" applyFont="0" applyAlignment="0" applyProtection="0"/>
    <xf numFmtId="0" fontId="44" fillId="13" borderId="28" applyNumberFormat="0" applyAlignment="0" applyProtection="0"/>
    <xf numFmtId="0" fontId="45" fillId="4" borderId="0">
      <alignment horizontal="left" vertical="top"/>
    </xf>
    <xf numFmtId="0" fontId="46" fillId="0" borderId="0" applyNumberFormat="0" applyFill="0" applyBorder="0" applyAlignment="0" applyProtection="0"/>
    <xf numFmtId="0" fontId="29" fillId="0" borderId="29" applyNumberFormat="0" applyFill="0" applyAlignment="0" applyProtection="0"/>
    <xf numFmtId="0" fontId="28" fillId="0" borderId="0" applyNumberFormat="0" applyFill="0" applyBorder="0" applyAlignment="0" applyProtection="0"/>
  </cellStyleXfs>
  <cellXfs count="270">
    <xf numFmtId="0" fontId="0" fillId="0" borderId="0" xfId="0"/>
    <xf numFmtId="0" fontId="7" fillId="0" borderId="0" xfId="0" applyFont="1"/>
    <xf numFmtId="0" fontId="8" fillId="0" borderId="0" xfId="0" applyFont="1"/>
    <xf numFmtId="0" fontId="7" fillId="0" borderId="1" xfId="0" applyFont="1" applyBorder="1" applyAlignment="1">
      <alignment horizontal="center"/>
    </xf>
    <xf numFmtId="0" fontId="7" fillId="0" borderId="2" xfId="0" applyFont="1" applyBorder="1" applyAlignment="1">
      <alignment horizontal="center"/>
    </xf>
    <xf numFmtId="0" fontId="7" fillId="0" borderId="2" xfId="0" applyFont="1" applyBorder="1" applyAlignment="1">
      <alignment horizontal="left" wrapText="1"/>
    </xf>
    <xf numFmtId="0" fontId="7" fillId="0" borderId="3" xfId="0" applyFont="1" applyBorder="1" applyAlignment="1">
      <alignment horizontal="center"/>
    </xf>
    <xf numFmtId="0" fontId="7" fillId="0" borderId="0" xfId="0" applyFont="1" applyAlignment="1">
      <alignment horizontal="center"/>
    </xf>
    <xf numFmtId="0" fontId="7" fillId="0" borderId="0" xfId="0" applyFont="1" applyAlignment="1">
      <alignment horizontal="left" wrapText="1"/>
    </xf>
    <xf numFmtId="4" fontId="7" fillId="0" borderId="2" xfId="0" applyNumberFormat="1" applyFont="1" applyBorder="1" applyAlignment="1">
      <alignment horizontal="center"/>
    </xf>
    <xf numFmtId="4" fontId="7" fillId="0" borderId="0" xfId="0" applyNumberFormat="1" applyFont="1" applyAlignment="1">
      <alignment horizontal="center"/>
    </xf>
    <xf numFmtId="4" fontId="7" fillId="0" borderId="0" xfId="0" applyNumberFormat="1" applyFont="1"/>
    <xf numFmtId="4" fontId="7" fillId="0" borderId="3" xfId="0" applyNumberFormat="1" applyFont="1" applyBorder="1" applyAlignment="1">
      <alignment horizontal="center"/>
    </xf>
    <xf numFmtId="4" fontId="9" fillId="0" borderId="0" xfId="0" applyNumberFormat="1" applyFont="1" applyAlignment="1">
      <alignment horizontal="center"/>
    </xf>
    <xf numFmtId="0" fontId="1" fillId="0" borderId="2" xfId="0" applyFont="1" applyBorder="1" applyAlignment="1">
      <alignment horizontal="center"/>
    </xf>
    <xf numFmtId="4" fontId="1" fillId="0" borderId="2" xfId="0" applyNumberFormat="1" applyFont="1" applyBorder="1" applyAlignment="1">
      <alignment horizontal="center"/>
    </xf>
    <xf numFmtId="0" fontId="1" fillId="0" borderId="2" xfId="0" applyFont="1" applyBorder="1" applyAlignment="1">
      <alignment horizontal="left" wrapText="1"/>
    </xf>
    <xf numFmtId="0" fontId="1" fillId="0" borderId="2" xfId="0" applyFont="1" applyBorder="1" applyAlignment="1">
      <alignment horizontal="left" vertical="center" wrapText="1"/>
    </xf>
    <xf numFmtId="4" fontId="7" fillId="0" borderId="0" xfId="0" applyNumberFormat="1" applyFont="1" applyAlignment="1">
      <alignment horizontal="center" vertical="center" wrapText="1"/>
    </xf>
    <xf numFmtId="0" fontId="2" fillId="0" borderId="2" xfId="2" applyFont="1" applyBorder="1" applyAlignment="1">
      <alignment vertical="top" wrapText="1"/>
    </xf>
    <xf numFmtId="0" fontId="7" fillId="0" borderId="2" xfId="0" applyFont="1" applyBorder="1" applyAlignment="1">
      <alignment horizontal="left"/>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2" fillId="0" borderId="2" xfId="0" applyFont="1" applyBorder="1" applyAlignment="1">
      <alignment vertical="top" wrapText="1"/>
    </xf>
    <xf numFmtId="0" fontId="2" fillId="0" borderId="2" xfId="0" applyFont="1" applyBorder="1" applyAlignment="1">
      <alignment horizontal="left" vertical="center" wrapText="1"/>
    </xf>
    <xf numFmtId="0" fontId="7" fillId="0" borderId="2" xfId="0" applyFont="1" applyBorder="1" applyAlignment="1">
      <alignment horizontal="left" vertical="center"/>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wrapText="1"/>
    </xf>
    <xf numFmtId="0" fontId="1" fillId="2" borderId="2" xfId="0" applyFont="1" applyFill="1" applyBorder="1" applyAlignment="1">
      <alignment horizontal="center"/>
    </xf>
    <xf numFmtId="0" fontId="7" fillId="2" borderId="2" xfId="0" applyFont="1" applyFill="1" applyBorder="1" applyAlignment="1">
      <alignment horizontal="center"/>
    </xf>
    <xf numFmtId="0" fontId="7" fillId="0" borderId="4" xfId="0" applyFont="1" applyBorder="1" applyAlignment="1">
      <alignment horizontal="center" vertical="center"/>
    </xf>
    <xf numFmtId="0" fontId="12" fillId="0" borderId="0" xfId="0" applyFont="1"/>
    <xf numFmtId="0" fontId="12" fillId="0" borderId="9" xfId="0" applyFont="1" applyBorder="1"/>
    <xf numFmtId="0" fontId="12" fillId="0" borderId="10" xfId="0" applyFont="1" applyBorder="1"/>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4" fontId="9" fillId="3" borderId="6" xfId="0" applyNumberFormat="1" applyFont="1" applyFill="1" applyBorder="1" applyAlignment="1">
      <alignment horizontal="center" vertical="center"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2" fillId="0" borderId="2" xfId="0" applyFont="1" applyBorder="1" applyAlignment="1">
      <alignment horizontal="left" wrapText="1"/>
    </xf>
    <xf numFmtId="0" fontId="7" fillId="0" borderId="0" xfId="0" applyFont="1" applyAlignment="1">
      <alignment horizontal="justify"/>
    </xf>
    <xf numFmtId="0" fontId="2"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wrapText="1"/>
    </xf>
    <xf numFmtId="0" fontId="7" fillId="0" borderId="11" xfId="0" applyFont="1" applyBorder="1"/>
    <xf numFmtId="0" fontId="7" fillId="0" borderId="2" xfId="0" applyFont="1" applyBorder="1"/>
    <xf numFmtId="0" fontId="1" fillId="0" borderId="2" xfId="0" applyFont="1" applyBorder="1" applyAlignment="1">
      <alignment horizontal="left" vertical="center"/>
    </xf>
    <xf numFmtId="0" fontId="1" fillId="0" borderId="2" xfId="0" applyFont="1" applyBorder="1" applyAlignment="1">
      <alignment horizontal="center" vertical="center"/>
    </xf>
    <xf numFmtId="0" fontId="0" fillId="0" borderId="0" xfId="0" applyAlignment="1">
      <alignment horizontal="center"/>
    </xf>
    <xf numFmtId="0" fontId="1" fillId="0" borderId="3" xfId="0" applyFont="1" applyBorder="1" applyAlignment="1">
      <alignment horizontal="center"/>
    </xf>
    <xf numFmtId="0" fontId="14" fillId="0" borderId="2" xfId="0" applyFont="1" applyBorder="1" applyAlignment="1">
      <alignment vertical="top" wrapText="1"/>
    </xf>
    <xf numFmtId="0" fontId="7" fillId="0" borderId="4" xfId="0" applyFont="1" applyBorder="1"/>
    <xf numFmtId="4" fontId="6" fillId="0" borderId="0" xfId="0" applyNumberFormat="1" applyFont="1" applyAlignment="1">
      <alignment horizontal="center" vertical="center" wrapText="1"/>
    </xf>
    <xf numFmtId="0" fontId="7" fillId="2" borderId="2" xfId="0" applyFont="1" applyFill="1" applyBorder="1"/>
    <xf numFmtId="0" fontId="7" fillId="2" borderId="0" xfId="0" applyFont="1" applyFill="1"/>
    <xf numFmtId="4" fontId="7" fillId="0" borderId="2" xfId="0" applyNumberFormat="1" applyFont="1" applyBorder="1" applyAlignment="1">
      <alignment horizontal="center" vertical="center"/>
    </xf>
    <xf numFmtId="0" fontId="7" fillId="2" borderId="2" xfId="0" applyFont="1" applyFill="1" applyBorder="1" applyAlignment="1">
      <alignment vertical="center"/>
    </xf>
    <xf numFmtId="0" fontId="7" fillId="2" borderId="2" xfId="0" applyFont="1" applyFill="1" applyBorder="1" applyAlignment="1">
      <alignment horizontal="center" vertical="center"/>
    </xf>
    <xf numFmtId="4" fontId="7" fillId="0" borderId="2" xfId="0" applyNumberFormat="1" applyFont="1" applyBorder="1" applyAlignment="1">
      <alignment vertical="center"/>
    </xf>
    <xf numFmtId="0" fontId="7" fillId="0" borderId="2" xfId="0" applyFont="1" applyBorder="1" applyAlignment="1">
      <alignment vertical="center"/>
    </xf>
    <xf numFmtId="4" fontId="1" fillId="0" borderId="2" xfId="0" applyNumberFormat="1" applyFont="1" applyBorder="1" applyAlignment="1">
      <alignment horizontal="center" vertical="center"/>
    </xf>
    <xf numFmtId="4" fontId="7" fillId="0" borderId="2" xfId="0" applyNumberFormat="1" applyFont="1" applyBorder="1" applyAlignment="1">
      <alignment horizontal="left" vertical="center"/>
    </xf>
    <xf numFmtId="4" fontId="1" fillId="2" borderId="2" xfId="0" applyNumberFormat="1" applyFont="1" applyFill="1" applyBorder="1" applyAlignment="1">
      <alignment horizontal="center" vertical="center"/>
    </xf>
    <xf numFmtId="4" fontId="7"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7" fillId="0" borderId="2" xfId="0" applyFont="1" applyBorder="1" applyAlignment="1">
      <alignment vertical="top" wrapText="1"/>
    </xf>
    <xf numFmtId="0" fontId="11" fillId="0" borderId="0" xfId="0" applyFont="1"/>
    <xf numFmtId="0" fontId="7" fillId="0" borderId="0" xfId="0" applyFont="1" applyAlignment="1">
      <alignment horizontal="left"/>
    </xf>
    <xf numFmtId="0" fontId="1" fillId="0" borderId="2" xfId="0" applyFont="1" applyBorder="1" applyAlignment="1">
      <alignment vertical="center"/>
    </xf>
    <xf numFmtId="0" fontId="1" fillId="0" borderId="2" xfId="0" applyFont="1" applyBorder="1" applyAlignment="1">
      <alignment vertical="center" wrapText="1"/>
    </xf>
    <xf numFmtId="0" fontId="1" fillId="0" borderId="2" xfId="0" applyFont="1" applyBorder="1" applyAlignment="1">
      <alignment horizontal="left" vertical="top" wrapText="1"/>
    </xf>
    <xf numFmtId="0" fontId="1" fillId="0" borderId="2" xfId="0" applyFont="1" applyBorder="1" applyAlignment="1">
      <alignment vertical="top" wrapText="1"/>
    </xf>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wrapText="1"/>
    </xf>
    <xf numFmtId="0" fontId="15" fillId="0" borderId="0" xfId="0" applyFont="1" applyAlignment="1">
      <alignment horizontal="center" vertical="center" wrapText="1"/>
    </xf>
    <xf numFmtId="0" fontId="7" fillId="0" borderId="0" xfId="0" applyFont="1" applyAlignment="1">
      <alignment vertical="center" wrapText="1"/>
    </xf>
    <xf numFmtId="0" fontId="7" fillId="0" borderId="3" xfId="0" applyFont="1" applyBorder="1"/>
    <xf numFmtId="0" fontId="7" fillId="0" borderId="0" xfId="0" applyFont="1" applyAlignment="1">
      <alignment horizontal="center" vertical="center" wrapText="1"/>
    </xf>
    <xf numFmtId="0" fontId="12" fillId="0" borderId="0" xfId="0" applyFont="1" applyAlignment="1">
      <alignment horizontal="center"/>
    </xf>
    <xf numFmtId="4" fontId="7" fillId="0" borderId="0" xfId="0" applyNumberFormat="1" applyFont="1" applyAlignment="1">
      <alignment horizontal="center" vertical="center"/>
    </xf>
    <xf numFmtId="0" fontId="6" fillId="5" borderId="2" xfId="0" applyFont="1" applyFill="1" applyBorder="1" applyAlignment="1">
      <alignment horizontal="left" wrapText="1"/>
    </xf>
    <xf numFmtId="0" fontId="9" fillId="2" borderId="14" xfId="0" applyFont="1" applyFill="1" applyBorder="1" applyAlignment="1">
      <alignment horizontal="center"/>
    </xf>
    <xf numFmtId="0" fontId="9" fillId="2" borderId="15" xfId="0" applyFont="1" applyFill="1" applyBorder="1" applyAlignment="1">
      <alignment horizontal="center"/>
    </xf>
    <xf numFmtId="0" fontId="9" fillId="2" borderId="8" xfId="0" applyFont="1" applyFill="1" applyBorder="1" applyAlignment="1">
      <alignment horizontal="center"/>
    </xf>
    <xf numFmtId="0" fontId="9" fillId="5" borderId="15" xfId="0" applyFont="1" applyFill="1" applyBorder="1" applyAlignment="1">
      <alignment horizontal="left"/>
    </xf>
    <xf numFmtId="0" fontId="1" fillId="0" borderId="4" xfId="0" applyFont="1" applyBorder="1" applyAlignment="1">
      <alignment horizontal="center" vertical="center"/>
    </xf>
    <xf numFmtId="0" fontId="7" fillId="0" borderId="3" xfId="0" applyFont="1" applyBorder="1" applyAlignment="1">
      <alignment vertical="center"/>
    </xf>
    <xf numFmtId="0" fontId="9" fillId="5" borderId="2" xfId="0" applyFont="1" applyFill="1" applyBorder="1" applyAlignment="1">
      <alignment horizontal="center"/>
    </xf>
    <xf numFmtId="0" fontId="6" fillId="5" borderId="2" xfId="0" applyFont="1" applyFill="1" applyBorder="1" applyAlignment="1">
      <alignment horizontal="left" vertical="center" wrapText="1"/>
    </xf>
    <xf numFmtId="0" fontId="9" fillId="5" borderId="2" xfId="0" applyFont="1" applyFill="1" applyBorder="1" applyAlignment="1">
      <alignment horizontal="left" wrapText="1"/>
    </xf>
    <xf numFmtId="0" fontId="7" fillId="0" borderId="2" xfId="0" applyFont="1" applyBorder="1" applyAlignment="1">
      <alignment horizontal="center" wrapText="1"/>
    </xf>
    <xf numFmtId="0" fontId="7" fillId="0" borderId="3" xfId="0" applyFont="1" applyBorder="1" applyAlignment="1">
      <alignment horizontal="center" vertical="center"/>
    </xf>
    <xf numFmtId="4" fontId="1" fillId="2" borderId="3" xfId="0" applyNumberFormat="1" applyFont="1" applyFill="1" applyBorder="1" applyAlignment="1">
      <alignment horizontal="center" vertical="center"/>
    </xf>
    <xf numFmtId="4" fontId="7" fillId="2" borderId="3" xfId="0" applyNumberFormat="1" applyFont="1" applyFill="1" applyBorder="1" applyAlignment="1">
      <alignment horizontal="center" vertical="center"/>
    </xf>
    <xf numFmtId="0" fontId="1" fillId="0" borderId="2" xfId="0" applyFont="1" applyBorder="1" applyAlignment="1">
      <alignment horizontal="left"/>
    </xf>
    <xf numFmtId="0" fontId="1" fillId="0" borderId="2" xfId="0" applyFont="1" applyBorder="1" applyAlignment="1">
      <alignment wrapText="1"/>
    </xf>
    <xf numFmtId="4" fontId="1" fillId="0" borderId="3" xfId="0" applyNumberFormat="1" applyFont="1" applyBorder="1" applyAlignment="1">
      <alignment horizontal="center" vertical="center"/>
    </xf>
    <xf numFmtId="0" fontId="7" fillId="2" borderId="3" xfId="0" applyFont="1" applyFill="1" applyBorder="1" applyAlignment="1">
      <alignment vertical="center"/>
    </xf>
    <xf numFmtId="0" fontId="7" fillId="0" borderId="3" xfId="0" applyFont="1" applyBorder="1" applyAlignment="1">
      <alignment horizontal="left" vertical="center" wrapText="1"/>
    </xf>
    <xf numFmtId="0" fontId="7" fillId="2" borderId="2" xfId="0" applyFont="1" applyFill="1" applyBorder="1" applyAlignment="1">
      <alignment horizontal="left" wrapText="1"/>
    </xf>
    <xf numFmtId="0" fontId="9" fillId="3" borderId="7" xfId="0" applyFont="1" applyFill="1" applyBorder="1" applyAlignment="1">
      <alignment horizontal="center" vertical="center" wrapText="1"/>
    </xf>
    <xf numFmtId="0" fontId="17" fillId="0" borderId="2" xfId="0" applyFont="1" applyBorder="1"/>
    <xf numFmtId="0" fontId="2" fillId="0" borderId="0" xfId="0" applyFont="1" applyAlignment="1">
      <alignment horizontal="left" vertical="center" wrapText="1"/>
    </xf>
    <xf numFmtId="4" fontId="7"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xf numFmtId="0" fontId="7" fillId="3" borderId="16" xfId="0" applyFont="1" applyFill="1" applyBorder="1" applyAlignment="1">
      <alignment horizontal="center"/>
    </xf>
    <xf numFmtId="4" fontId="9" fillId="3" borderId="6" xfId="0" applyNumberFormat="1" applyFont="1" applyFill="1" applyBorder="1" applyAlignment="1">
      <alignment horizontal="center"/>
    </xf>
    <xf numFmtId="0" fontId="0" fillId="0" borderId="0" xfId="0" applyAlignment="1">
      <alignment horizontal="left"/>
    </xf>
    <xf numFmtId="0" fontId="18" fillId="0" borderId="0" xfId="0" applyFont="1" applyAlignment="1">
      <alignment vertical="center"/>
    </xf>
    <xf numFmtId="0" fontId="9" fillId="0" borderId="2" xfId="0" applyFont="1" applyBorder="1" applyAlignment="1">
      <alignment horizontal="center"/>
    </xf>
    <xf numFmtId="0" fontId="7" fillId="0" borderId="4" xfId="0" applyFont="1" applyBorder="1" applyAlignment="1">
      <alignment vertical="top" wrapText="1"/>
    </xf>
    <xf numFmtId="0" fontId="2" fillId="4" borderId="2" xfId="3" applyFont="1" applyFill="1" applyBorder="1" applyAlignment="1">
      <alignment horizontal="left" vertical="center"/>
    </xf>
    <xf numFmtId="0" fontId="7" fillId="0" borderId="4" xfId="0" applyFont="1" applyBorder="1" applyAlignment="1">
      <alignment horizontal="center"/>
    </xf>
    <xf numFmtId="0" fontId="9" fillId="3" borderId="7" xfId="0" applyFont="1" applyFill="1" applyBorder="1" applyAlignment="1">
      <alignment horizontal="center"/>
    </xf>
    <xf numFmtId="0" fontId="1" fillId="0" borderId="2" xfId="4" applyFont="1" applyFill="1" applyBorder="1" applyAlignment="1">
      <alignment horizontal="left" wrapText="1"/>
    </xf>
    <xf numFmtId="0" fontId="1" fillId="0" borderId="2" xfId="4" applyFont="1" applyFill="1" applyBorder="1" applyAlignment="1">
      <alignment vertical="center"/>
    </xf>
    <xf numFmtId="0" fontId="1" fillId="0" borderId="2" xfId="4" applyFont="1" applyFill="1" applyBorder="1" applyAlignment="1">
      <alignment vertical="center" wrapText="1"/>
    </xf>
    <xf numFmtId="0" fontId="1" fillId="0" borderId="2" xfId="4" applyFont="1" applyFill="1" applyBorder="1" applyAlignment="1">
      <alignment vertical="top" wrapText="1"/>
    </xf>
    <xf numFmtId="0" fontId="1" fillId="0" borderId="2" xfId="4" applyFont="1" applyFill="1" applyBorder="1" applyAlignment="1" applyProtection="1">
      <alignment horizontal="left" vertical="center" wrapText="1"/>
    </xf>
    <xf numFmtId="0" fontId="1" fillId="0" borderId="2" xfId="4" applyFont="1" applyFill="1" applyBorder="1" applyAlignment="1">
      <alignment horizontal="center"/>
    </xf>
    <xf numFmtId="0" fontId="1" fillId="0" borderId="3" xfId="4" applyFont="1" applyFill="1" applyBorder="1" applyAlignment="1">
      <alignment horizontal="center" vertical="center"/>
    </xf>
    <xf numFmtId="0" fontId="21" fillId="0" borderId="0" xfId="0" applyFont="1" applyAlignment="1">
      <alignment horizontal="left"/>
    </xf>
    <xf numFmtId="0" fontId="9" fillId="3" borderId="12" xfId="0" applyFont="1" applyFill="1" applyBorder="1" applyAlignment="1">
      <alignment horizontal="center"/>
    </xf>
    <xf numFmtId="0" fontId="9" fillId="3" borderId="13" xfId="0" applyFont="1" applyFill="1" applyBorder="1" applyAlignment="1">
      <alignment horizontal="center"/>
    </xf>
    <xf numFmtId="0" fontId="23" fillId="0" borderId="0" xfId="0" applyFont="1"/>
    <xf numFmtId="0" fontId="9" fillId="2" borderId="18" xfId="0" applyFont="1" applyFill="1" applyBorder="1" applyAlignment="1">
      <alignment horizontal="center"/>
    </xf>
    <xf numFmtId="0" fontId="9" fillId="2" borderId="11" xfId="0" applyFont="1" applyFill="1" applyBorder="1" applyAlignment="1">
      <alignment horizontal="center"/>
    </xf>
    <xf numFmtId="49" fontId="7" fillId="0" borderId="2" xfId="0" applyNumberFormat="1" applyFont="1" applyBorder="1" applyAlignment="1">
      <alignment horizontal="center" vertical="center"/>
    </xf>
    <xf numFmtId="0" fontId="9" fillId="3" borderId="17" xfId="0" applyFont="1" applyFill="1" applyBorder="1" applyAlignment="1">
      <alignment horizontal="center"/>
    </xf>
    <xf numFmtId="0" fontId="18" fillId="0" borderId="0" xfId="0" applyFont="1" applyAlignment="1">
      <alignment horizontal="left" vertical="center" wrapText="1"/>
    </xf>
    <xf numFmtId="4" fontId="7" fillId="0" borderId="3" xfId="0" applyNumberFormat="1" applyFont="1" applyBorder="1" applyAlignment="1">
      <alignment horizontal="center" vertical="center"/>
    </xf>
    <xf numFmtId="0" fontId="24" fillId="0" borderId="2" xfId="0" applyFont="1" applyBorder="1" applyAlignment="1">
      <alignment horizontal="left" vertical="top"/>
    </xf>
    <xf numFmtId="0" fontId="24" fillId="0" borderId="2" xfId="0" applyFont="1" applyBorder="1" applyAlignment="1">
      <alignment vertical="top" wrapText="1"/>
    </xf>
    <xf numFmtId="0" fontId="25" fillId="0" borderId="2" xfId="0" applyFont="1" applyBorder="1" applyAlignment="1">
      <alignment wrapText="1"/>
    </xf>
    <xf numFmtId="0" fontId="19" fillId="0" borderId="0" xfId="0" applyFont="1" applyAlignment="1">
      <alignment horizontal="left" vertical="center" wrapText="1"/>
    </xf>
    <xf numFmtId="0" fontId="19" fillId="0" borderId="0" xfId="0" applyFont="1" applyAlignment="1">
      <alignment horizontal="left" vertical="center"/>
    </xf>
    <xf numFmtId="3" fontId="1" fillId="0" borderId="2" xfId="0" applyNumberFormat="1" applyFont="1" applyBorder="1" applyAlignment="1">
      <alignment horizontal="left" vertical="center"/>
    </xf>
    <xf numFmtId="0" fontId="14" fillId="0" borderId="2" xfId="0" applyFont="1" applyBorder="1" applyAlignment="1">
      <alignment horizontal="left" wrapText="1"/>
    </xf>
    <xf numFmtId="0" fontId="14" fillId="0" borderId="2" xfId="0" applyFont="1" applyBorder="1"/>
    <xf numFmtId="0" fontId="7" fillId="0" borderId="0" xfId="0" applyFont="1" applyAlignment="1">
      <alignment vertical="center"/>
    </xf>
    <xf numFmtId="0" fontId="23" fillId="0" borderId="2" xfId="0" applyFont="1" applyBorder="1"/>
    <xf numFmtId="0" fontId="1" fillId="2" borderId="2" xfId="0" applyFont="1" applyFill="1" applyBorder="1" applyAlignment="1">
      <alignment horizontal="left" wrapText="1"/>
    </xf>
    <xf numFmtId="0" fontId="1" fillId="2" borderId="2" xfId="4" applyFont="1" applyFill="1" applyBorder="1" applyAlignment="1" applyProtection="1">
      <alignment horizontal="left" wrapText="1"/>
      <protection locked="0"/>
    </xf>
    <xf numFmtId="0" fontId="2" fillId="2" borderId="2" xfId="0" applyFont="1" applyFill="1" applyBorder="1" applyAlignment="1">
      <alignment horizontal="justify" vertical="center" wrapText="1"/>
    </xf>
    <xf numFmtId="0" fontId="1" fillId="0" borderId="4" xfId="4" applyFont="1" applyFill="1" applyBorder="1" applyAlignment="1">
      <alignment horizontal="left" wrapText="1"/>
    </xf>
    <xf numFmtId="0" fontId="1" fillId="2" borderId="4" xfId="4" applyFont="1" applyFill="1" applyBorder="1" applyAlignment="1" applyProtection="1">
      <alignment horizontal="left" wrapText="1"/>
      <protection locked="0"/>
    </xf>
    <xf numFmtId="0" fontId="2" fillId="0" borderId="2" xfId="0" applyFont="1" applyBorder="1" applyAlignment="1">
      <alignment horizontal="justify" vertical="center" wrapText="1"/>
    </xf>
    <xf numFmtId="0" fontId="2" fillId="0" borderId="0" xfId="0" applyFont="1" applyAlignment="1">
      <alignment horizontal="justify" vertical="center" wrapText="1"/>
    </xf>
    <xf numFmtId="0" fontId="9" fillId="3" borderId="19" xfId="0" applyFont="1" applyFill="1" applyBorder="1" applyAlignment="1">
      <alignment horizontal="center"/>
    </xf>
    <xf numFmtId="0" fontId="1" fillId="0" borderId="2" xfId="0" applyFont="1" applyBorder="1" applyAlignment="1">
      <alignment horizontal="justify" vertical="center" wrapText="1"/>
    </xf>
    <xf numFmtId="0" fontId="7" fillId="2" borderId="4" xfId="0" applyFont="1" applyFill="1" applyBorder="1" applyAlignment="1">
      <alignment horizontal="left" wrapText="1"/>
    </xf>
    <xf numFmtId="0" fontId="1" fillId="0" borderId="0" xfId="0" applyFont="1" applyAlignment="1">
      <alignment horizontal="left" vertical="center" wrapText="1"/>
    </xf>
    <xf numFmtId="4" fontId="7" fillId="0" borderId="2" xfId="0" applyNumberFormat="1" applyFont="1" applyBorder="1"/>
    <xf numFmtId="4" fontId="7" fillId="0" borderId="3" xfId="0" applyNumberFormat="1" applyFont="1" applyBorder="1" applyAlignment="1">
      <alignment vertical="center"/>
    </xf>
    <xf numFmtId="4" fontId="7" fillId="0" borderId="2" xfId="0" applyNumberFormat="1" applyFont="1" applyBorder="1" applyAlignment="1">
      <alignment horizontal="right"/>
    </xf>
    <xf numFmtId="0" fontId="48" fillId="0" borderId="2" xfId="0" applyFont="1" applyBorder="1" applyAlignment="1">
      <alignment horizontal="left" wrapText="1"/>
    </xf>
    <xf numFmtId="0" fontId="9" fillId="0" borderId="0" xfId="0" applyFont="1" applyAlignment="1">
      <alignment horizontal="left" vertical="center"/>
    </xf>
    <xf numFmtId="4" fontId="9" fillId="3" borderId="13" xfId="0" applyNumberFormat="1" applyFont="1" applyFill="1" applyBorder="1" applyAlignment="1">
      <alignment horizontal="center"/>
    </xf>
    <xf numFmtId="0" fontId="9" fillId="3" borderId="12" xfId="0" applyFont="1" applyFill="1" applyBorder="1" applyAlignment="1">
      <alignment horizontal="left"/>
    </xf>
    <xf numFmtId="0" fontId="9" fillId="3" borderId="30" xfId="0" applyFont="1" applyFill="1" applyBorder="1" applyAlignment="1">
      <alignment horizontal="left"/>
    </xf>
    <xf numFmtId="0" fontId="14" fillId="0" borderId="2" xfId="0" applyFont="1" applyBorder="1" applyAlignment="1">
      <alignment wrapText="1"/>
    </xf>
    <xf numFmtId="4" fontId="7" fillId="0" borderId="4" xfId="0" applyNumberFormat="1" applyFont="1" applyBorder="1" applyAlignment="1">
      <alignment horizontal="center"/>
    </xf>
    <xf numFmtId="4" fontId="7" fillId="0" borderId="4" xfId="0" applyNumberFormat="1" applyFont="1" applyBorder="1" applyAlignment="1">
      <alignment horizontal="right"/>
    </xf>
    <xf numFmtId="0" fontId="9" fillId="0" borderId="2" xfId="0" applyFont="1" applyBorder="1"/>
    <xf numFmtId="0" fontId="14" fillId="0" borderId="2" xfId="0" applyFont="1" applyBorder="1" applyAlignment="1">
      <alignment horizontal="center"/>
    </xf>
    <xf numFmtId="0" fontId="1" fillId="0" borderId="2" xfId="0" applyFont="1" applyBorder="1" applyAlignment="1">
      <alignment horizontal="center" wrapText="1"/>
    </xf>
    <xf numFmtId="0" fontId="7" fillId="2" borderId="2" xfId="0" applyFont="1" applyFill="1" applyBorder="1" applyAlignment="1">
      <alignment horizontal="center" wrapText="1"/>
    </xf>
    <xf numFmtId="0" fontId="7" fillId="0" borderId="0" xfId="0" applyFont="1" applyAlignment="1">
      <alignment horizontal="center" wrapText="1"/>
    </xf>
    <xf numFmtId="0" fontId="14" fillId="0" borderId="2" xfId="0" applyFont="1" applyBorder="1" applyAlignment="1">
      <alignment horizontal="center" wrapText="1"/>
    </xf>
    <xf numFmtId="0" fontId="9" fillId="5" borderId="15" xfId="0" applyFont="1" applyFill="1" applyBorder="1" applyAlignment="1">
      <alignment horizontal="center"/>
    </xf>
    <xf numFmtId="0" fontId="1" fillId="2" borderId="2" xfId="0" applyFont="1" applyFill="1" applyBorder="1" applyAlignment="1">
      <alignment horizontal="center" wrapText="1"/>
    </xf>
    <xf numFmtId="0" fontId="2" fillId="0" borderId="2" xfId="1" applyFont="1" applyBorder="1" applyAlignment="1">
      <alignment horizontal="center" vertical="top" wrapText="1"/>
    </xf>
    <xf numFmtId="0" fontId="9" fillId="3" borderId="13" xfId="0" applyFont="1" applyFill="1" applyBorder="1" applyAlignment="1">
      <alignment horizontal="left"/>
    </xf>
    <xf numFmtId="0" fontId="9" fillId="3" borderId="19" xfId="0" applyFont="1" applyFill="1" applyBorder="1" applyAlignment="1">
      <alignment horizontal="left"/>
    </xf>
    <xf numFmtId="0" fontId="7" fillId="3" borderId="16" xfId="0" applyFont="1" applyFill="1" applyBorder="1" applyAlignment="1">
      <alignment horizontal="left"/>
    </xf>
    <xf numFmtId="4" fontId="9" fillId="3" borderId="6" xfId="0" applyNumberFormat="1" applyFont="1" applyFill="1" applyBorder="1" applyAlignment="1">
      <alignment horizontal="left"/>
    </xf>
    <xf numFmtId="4" fontId="7" fillId="0" borderId="2" xfId="0" applyNumberFormat="1" applyFont="1" applyBorder="1" applyAlignment="1">
      <alignment horizontal="right" vertical="center"/>
    </xf>
    <xf numFmtId="0" fontId="7" fillId="0" borderId="4" xfId="0" applyFont="1" applyBorder="1" applyAlignment="1">
      <alignment vertical="center"/>
    </xf>
    <xf numFmtId="0" fontId="2" fillId="0" borderId="4" xfId="0" applyFont="1" applyBorder="1" applyAlignment="1">
      <alignment vertical="top" wrapText="1"/>
    </xf>
    <xf numFmtId="0" fontId="1" fillId="0" borderId="4" xfId="0" applyFont="1" applyBorder="1" applyAlignment="1">
      <alignment horizontal="left" vertical="center"/>
    </xf>
    <xf numFmtId="4" fontId="9" fillId="3" borderId="17" xfId="0" applyNumberFormat="1" applyFont="1" applyFill="1" applyBorder="1" applyAlignment="1">
      <alignment horizontal="center"/>
    </xf>
    <xf numFmtId="0" fontId="7" fillId="0" borderId="0" xfId="0" applyFont="1" applyAlignment="1">
      <alignment horizontal="center" vertical="center"/>
    </xf>
    <xf numFmtId="0" fontId="9" fillId="2" borderId="0" xfId="0" applyFont="1" applyFill="1" applyAlignment="1">
      <alignment horizontal="left"/>
    </xf>
    <xf numFmtId="0" fontId="9" fillId="2" borderId="0" xfId="0" applyFont="1" applyFill="1" applyAlignment="1">
      <alignment horizontal="center"/>
    </xf>
    <xf numFmtId="0" fontId="9" fillId="2" borderId="31" xfId="0" applyFont="1" applyFill="1" applyBorder="1" applyAlignment="1">
      <alignment horizontal="center"/>
    </xf>
    <xf numFmtId="4" fontId="9" fillId="2" borderId="31" xfId="0" applyNumberFormat="1" applyFont="1" applyFill="1" applyBorder="1" applyAlignment="1">
      <alignment horizontal="center"/>
    </xf>
    <xf numFmtId="0" fontId="7" fillId="2" borderId="31" xfId="0" applyFont="1" applyFill="1" applyBorder="1" applyAlignment="1">
      <alignment horizontal="center"/>
    </xf>
    <xf numFmtId="3" fontId="9" fillId="3" borderId="13" xfId="0" applyNumberFormat="1" applyFont="1" applyFill="1" applyBorder="1" applyAlignment="1">
      <alignment horizontal="center"/>
    </xf>
    <xf numFmtId="3" fontId="6" fillId="0" borderId="2" xfId="0" applyNumberFormat="1" applyFont="1" applyBorder="1" applyAlignment="1">
      <alignment horizontal="center" vertical="center"/>
    </xf>
    <xf numFmtId="0" fontId="7" fillId="2" borderId="3" xfId="0" applyFont="1" applyFill="1" applyBorder="1" applyAlignment="1">
      <alignment horizontal="center"/>
    </xf>
    <xf numFmtId="0" fontId="7" fillId="0" borderId="3" xfId="0" applyFont="1" applyBorder="1" applyAlignment="1">
      <alignment horizontal="left" wrapText="1"/>
    </xf>
    <xf numFmtId="0" fontId="7" fillId="0" borderId="3" xfId="0" applyFont="1" applyBorder="1" applyAlignment="1">
      <alignment horizontal="center" vertical="center" wrapText="1"/>
    </xf>
    <xf numFmtId="4" fontId="9" fillId="3" borderId="20" xfId="0" applyNumberFormat="1" applyFont="1" applyFill="1" applyBorder="1" applyAlignment="1">
      <alignment horizontal="center"/>
    </xf>
    <xf numFmtId="0" fontId="7" fillId="3" borderId="32" xfId="0" applyFont="1" applyFill="1" applyBorder="1" applyAlignment="1">
      <alignment horizontal="center"/>
    </xf>
    <xf numFmtId="4" fontId="9" fillId="3" borderId="19" xfId="0" applyNumberFormat="1" applyFont="1" applyFill="1" applyBorder="1" applyAlignment="1">
      <alignment horizontal="center"/>
    </xf>
    <xf numFmtId="4" fontId="9" fillId="2" borderId="0" xfId="0" applyNumberFormat="1" applyFont="1" applyFill="1" applyAlignment="1">
      <alignment horizontal="center"/>
    </xf>
    <xf numFmtId="0" fontId="7" fillId="2" borderId="2" xfId="0" applyFont="1" applyFill="1" applyBorder="1" applyAlignment="1">
      <alignment wrapText="1"/>
    </xf>
    <xf numFmtId="0" fontId="7" fillId="0" borderId="4" xfId="0" applyFont="1" applyBorder="1" applyAlignment="1">
      <alignment horizontal="left" vertical="center" wrapText="1"/>
    </xf>
    <xf numFmtId="0" fontId="1" fillId="2" borderId="4" xfId="0" applyFont="1" applyFill="1" applyBorder="1" applyAlignment="1">
      <alignment horizontal="center" vertical="center"/>
    </xf>
    <xf numFmtId="4" fontId="7" fillId="0" borderId="4" xfId="0" applyNumberFormat="1" applyFont="1" applyBorder="1" applyAlignment="1">
      <alignment horizontal="center" vertical="center"/>
    </xf>
    <xf numFmtId="0" fontId="17" fillId="0" borderId="4" xfId="0" applyFont="1" applyBorder="1"/>
    <xf numFmtId="0" fontId="9" fillId="2" borderId="2" xfId="0" applyFont="1" applyFill="1" applyBorder="1" applyAlignment="1">
      <alignment horizontal="center"/>
    </xf>
    <xf numFmtId="0" fontId="9" fillId="2" borderId="4" xfId="0" applyFont="1" applyFill="1" applyBorder="1" applyAlignment="1">
      <alignment horizontal="center"/>
    </xf>
    <xf numFmtId="0" fontId="9" fillId="5" borderId="4" xfId="0" applyFont="1" applyFill="1" applyBorder="1" applyAlignment="1">
      <alignment horizontal="left" wrapText="1"/>
    </xf>
    <xf numFmtId="4" fontId="1" fillId="2" borderId="4" xfId="0" applyNumberFormat="1" applyFont="1" applyFill="1" applyBorder="1" applyAlignment="1">
      <alignment horizontal="center" vertical="center"/>
    </xf>
    <xf numFmtId="0" fontId="7" fillId="2" borderId="0" xfId="0" applyFont="1" applyFill="1" applyAlignment="1">
      <alignment horizontal="center"/>
    </xf>
    <xf numFmtId="0" fontId="9" fillId="0" borderId="2" xfId="0" applyFont="1" applyBorder="1" applyAlignment="1">
      <alignment vertical="top" wrapText="1"/>
    </xf>
    <xf numFmtId="2" fontId="7" fillId="0" borderId="2" xfId="0" applyNumberFormat="1" applyFont="1" applyBorder="1" applyAlignment="1">
      <alignment horizontal="center"/>
    </xf>
    <xf numFmtId="0" fontId="7" fillId="29" borderId="2" xfId="0" applyFont="1" applyFill="1" applyBorder="1" applyAlignment="1">
      <alignment horizontal="center"/>
    </xf>
    <xf numFmtId="0" fontId="7" fillId="29" borderId="2" xfId="0" applyFont="1" applyFill="1" applyBorder="1" applyAlignment="1">
      <alignment horizontal="left" wrapText="1"/>
    </xf>
    <xf numFmtId="4" fontId="7" fillId="29" borderId="2" xfId="0" applyNumberFormat="1" applyFont="1" applyFill="1" applyBorder="1" applyAlignment="1">
      <alignment horizontal="center"/>
    </xf>
    <xf numFmtId="0" fontId="1" fillId="29" borderId="2" xfId="0" applyFont="1" applyFill="1" applyBorder="1" applyAlignment="1">
      <alignment horizontal="left" wrapText="1"/>
    </xf>
    <xf numFmtId="0" fontId="2" fillId="2" borderId="2" xfId="0" applyFont="1" applyFill="1" applyBorder="1" applyAlignment="1">
      <alignment vertical="top" wrapText="1"/>
    </xf>
    <xf numFmtId="4" fontId="7" fillId="2" borderId="2" xfId="0" applyNumberFormat="1" applyFont="1" applyFill="1" applyBorder="1" applyAlignment="1">
      <alignment horizontal="center"/>
    </xf>
    <xf numFmtId="4" fontId="7" fillId="2" borderId="2" xfId="0" applyNumberFormat="1" applyFont="1" applyFill="1" applyBorder="1" applyAlignment="1">
      <alignment horizontal="right" vertical="center"/>
    </xf>
    <xf numFmtId="0" fontId="2" fillId="2" borderId="2" xfId="2" applyFont="1" applyFill="1" applyBorder="1" applyAlignment="1">
      <alignment vertical="top" wrapText="1"/>
    </xf>
    <xf numFmtId="0" fontId="9" fillId="2" borderId="31" xfId="0" applyFont="1" applyFill="1" applyBorder="1" applyAlignment="1">
      <alignment horizontal="left"/>
    </xf>
    <xf numFmtId="0" fontId="1" fillId="2" borderId="4" xfId="0" applyFont="1" applyFill="1" applyBorder="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0" fontId="1" fillId="0" borderId="3" xfId="0" applyFont="1" applyBorder="1" applyAlignment="1">
      <alignment horizontal="left" vertical="center"/>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6" fillId="0" borderId="2" xfId="0" applyFont="1" applyBorder="1" applyAlignment="1">
      <alignment horizontal="left" vertical="center" wrapText="1"/>
    </xf>
    <xf numFmtId="0" fontId="50" fillId="0" borderId="2" xfId="0" applyFont="1" applyBorder="1" applyAlignment="1">
      <alignment vertical="top" wrapText="1"/>
    </xf>
    <xf numFmtId="0" fontId="7"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4" fontId="1" fillId="29" borderId="2" xfId="4" applyNumberFormat="1" applyFont="1" applyFill="1" applyBorder="1" applyAlignment="1">
      <alignment horizontal="center"/>
    </xf>
    <xf numFmtId="0" fontId="6" fillId="0" borderId="2" xfId="4" applyFont="1" applyFill="1" applyBorder="1" applyAlignment="1">
      <alignment vertical="top" wrapText="1"/>
    </xf>
    <xf numFmtId="0" fontId="48" fillId="2" borderId="2" xfId="0" applyFont="1" applyFill="1" applyBorder="1" applyAlignment="1">
      <alignment horizontal="center"/>
    </xf>
    <xf numFmtId="2" fontId="7" fillId="2" borderId="2" xfId="0" applyNumberFormat="1" applyFont="1" applyFill="1" applyBorder="1" applyAlignment="1">
      <alignment horizontal="center"/>
    </xf>
    <xf numFmtId="0" fontId="6" fillId="2" borderId="2" xfId="0" applyFont="1" applyFill="1" applyBorder="1" applyAlignment="1">
      <alignment vertical="top" wrapText="1"/>
    </xf>
    <xf numFmtId="0" fontId="51" fillId="0" borderId="2" xfId="0" applyFont="1" applyBorder="1" applyAlignment="1">
      <alignment horizontal="center" vertical="center"/>
    </xf>
    <xf numFmtId="0" fontId="21" fillId="0" borderId="2" xfId="0" applyFont="1" applyBorder="1" applyAlignment="1">
      <alignment horizontal="left"/>
    </xf>
    <xf numFmtId="0" fontId="6" fillId="0" borderId="2" xfId="0" applyFont="1" applyBorder="1" applyAlignment="1">
      <alignment horizontal="left" wrapText="1"/>
    </xf>
    <xf numFmtId="0" fontId="1" fillId="0" borderId="2" xfId="1" applyBorder="1" applyAlignment="1">
      <alignment vertical="top" wrapText="1"/>
    </xf>
    <xf numFmtId="0" fontId="1" fillId="0" borderId="3" xfId="0" applyFont="1" applyBorder="1" applyAlignment="1">
      <alignment wrapText="1"/>
    </xf>
    <xf numFmtId="0" fontId="1" fillId="0" borderId="0" xfId="0" applyFont="1" applyAlignment="1">
      <alignment horizontal="left" wrapText="1"/>
    </xf>
    <xf numFmtId="0" fontId="9" fillId="5" borderId="15" xfId="0" applyFont="1" applyFill="1" applyBorder="1" applyAlignment="1">
      <alignment horizontal="left" wrapText="1"/>
    </xf>
    <xf numFmtId="0" fontId="1" fillId="0" borderId="2" xfId="2" applyBorder="1" applyAlignment="1">
      <alignment vertical="top" wrapText="1"/>
    </xf>
    <xf numFmtId="0" fontId="1" fillId="0" borderId="0" xfId="0" applyFont="1" applyAlignment="1">
      <alignment horizontal="justify" vertical="center" wrapText="1"/>
    </xf>
    <xf numFmtId="0" fontId="1" fillId="2" borderId="2" xfId="0" applyFont="1" applyFill="1" applyBorder="1"/>
    <xf numFmtId="0" fontId="1" fillId="2" borderId="2" xfId="0" applyFont="1" applyFill="1" applyBorder="1" applyAlignment="1">
      <alignment horizontal="justify" vertical="center" wrapText="1"/>
    </xf>
    <xf numFmtId="0" fontId="1" fillId="0" borderId="0" xfId="0" applyFont="1" applyAlignment="1">
      <alignment vertical="center" wrapText="1"/>
    </xf>
    <xf numFmtId="0" fontId="1" fillId="0" borderId="2" xfId="0" applyFont="1" applyBorder="1"/>
    <xf numFmtId="0" fontId="1" fillId="0" borderId="3" xfId="0" applyFont="1" applyBorder="1" applyAlignment="1">
      <alignment horizontal="left" wrapText="1"/>
    </xf>
    <xf numFmtId="0" fontId="1" fillId="2" borderId="2" xfId="0" applyFont="1" applyFill="1" applyBorder="1" applyAlignment="1">
      <alignment vertical="center" wrapText="1"/>
    </xf>
    <xf numFmtId="0" fontId="7" fillId="0" borderId="33" xfId="0" applyFont="1" applyBorder="1" applyAlignment="1">
      <alignment horizontal="center"/>
    </xf>
    <xf numFmtId="0" fontId="7" fillId="0" borderId="34" xfId="0" applyFont="1" applyBorder="1" applyAlignment="1">
      <alignment horizontal="center"/>
    </xf>
    <xf numFmtId="0" fontId="1" fillId="0" borderId="0" xfId="0" applyFont="1" applyAlignment="1">
      <alignment horizontal="center"/>
    </xf>
    <xf numFmtId="0" fontId="7" fillId="0" borderId="20" xfId="0" applyFont="1" applyBorder="1" applyAlignment="1">
      <alignment horizontal="center"/>
    </xf>
    <xf numFmtId="0" fontId="7" fillId="0" borderId="0" xfId="0" applyFont="1" applyAlignment="1">
      <alignment horizontal="left" vertical="center" wrapText="1"/>
    </xf>
    <xf numFmtId="0" fontId="7" fillId="0" borderId="0" xfId="0" applyFont="1" applyAlignment="1">
      <alignment horizontal="left"/>
    </xf>
    <xf numFmtId="0" fontId="7" fillId="0" borderId="0" xfId="0" applyFont="1" applyAlignment="1">
      <alignment horizontal="left" wrapText="1"/>
    </xf>
    <xf numFmtId="4" fontId="7" fillId="0" borderId="0" xfId="0" applyNumberFormat="1" applyFont="1" applyAlignment="1">
      <alignment horizontal="center" vertical="center"/>
    </xf>
    <xf numFmtId="0" fontId="12" fillId="0" borderId="0" xfId="0" applyFont="1" applyAlignment="1">
      <alignment horizontal="center" wrapText="1"/>
    </xf>
    <xf numFmtId="0" fontId="13" fillId="0" borderId="0" xfId="0" applyFont="1" applyAlignment="1">
      <alignment horizontal="left"/>
    </xf>
    <xf numFmtId="0" fontId="7" fillId="0" borderId="0" xfId="0" applyFont="1" applyAlignment="1">
      <alignment horizontal="left" vertical="center"/>
    </xf>
    <xf numFmtId="0" fontId="21" fillId="0" borderId="0" xfId="0" applyFont="1" applyAlignment="1">
      <alignment horizontal="left"/>
    </xf>
    <xf numFmtId="0" fontId="5" fillId="0" borderId="0" xfId="0" applyFont="1" applyAlignment="1">
      <alignment horizontal="left" wrapText="1"/>
    </xf>
    <xf numFmtId="0" fontId="12" fillId="0" borderId="0" xfId="0" applyFont="1" applyAlignment="1">
      <alignment horizontal="left" wrapText="1"/>
    </xf>
    <xf numFmtId="0" fontId="19" fillId="0" borderId="0" xfId="0" applyFont="1" applyAlignment="1">
      <alignment horizontal="left" vertical="center" wrapText="1"/>
    </xf>
  </cellXfs>
  <cellStyles count="62">
    <cellStyle name="20% - Accent1" xfId="11" xr:uid="{BAC8C682-EDE1-4331-B2E4-831CDEA0AA6A}"/>
    <cellStyle name="20% - Accent2" xfId="12" xr:uid="{D26BF9DD-C98A-43AC-AB83-0D2CE86F295E}"/>
    <cellStyle name="20% - Accent3" xfId="13" xr:uid="{303D83BB-36F5-4B08-99B4-A4ABE18FB5BF}"/>
    <cellStyle name="20% - Accent4" xfId="14" xr:uid="{7CAAF78F-84DF-4467-B403-199C3829FFA5}"/>
    <cellStyle name="20% - Accent5" xfId="15" xr:uid="{12DE48A3-6D80-4BF6-AE09-4EEB76A03F03}"/>
    <cellStyle name="20% - Accent6" xfId="16" xr:uid="{48468897-868F-417A-9E78-6BB0BCAF4699}"/>
    <cellStyle name="20% - Accent6 2" xfId="17" xr:uid="{69932D46-10F7-41E5-87E7-21170906EB64}"/>
    <cellStyle name="40% - Accent1" xfId="18" xr:uid="{38E81A51-AE4B-46D8-B829-147ED6FC0961}"/>
    <cellStyle name="40% - Accent2" xfId="19" xr:uid="{F2C04556-B586-4F33-83B0-6801F925539B}"/>
    <cellStyle name="40% - Accent3" xfId="20" xr:uid="{D898AB50-AD92-4D4E-8243-2BD045971617}"/>
    <cellStyle name="40% - Accent4" xfId="21" xr:uid="{F6034726-C99E-4F5A-B82B-FBC1347917E5}"/>
    <cellStyle name="40% - Accent5" xfId="22" xr:uid="{07F6947F-FF30-4F84-8F8E-D4E263217CA2}"/>
    <cellStyle name="40% - Accent6" xfId="23" xr:uid="{CF271475-BFAA-4186-8AF6-3B31CEEB2513}"/>
    <cellStyle name="60% - Accent1" xfId="24" xr:uid="{40FAA9E1-10D4-44E6-802A-3579C6CBF25C}"/>
    <cellStyle name="60% - Accent2" xfId="25" xr:uid="{8FF2593F-37CA-46A2-A87F-25F12FB2FC02}"/>
    <cellStyle name="60% - Accent3" xfId="26" xr:uid="{9D2926C4-0202-445B-8D87-9F06CEFC9BD5}"/>
    <cellStyle name="60% - Accent4" xfId="27" xr:uid="{E71692D9-817F-4E15-A96D-D4CF47825A11}"/>
    <cellStyle name="60% - Accent5" xfId="28" xr:uid="{D2F358F3-696E-4A36-8C2E-978021057BE6}"/>
    <cellStyle name="60% - Accent6" xfId="29" xr:uid="{76934373-E369-4E62-9973-2DC005E032BE}"/>
    <cellStyle name="Accent1" xfId="30" xr:uid="{8989363E-F918-4D11-9F83-59CB869BB730}"/>
    <cellStyle name="Accent2" xfId="31" xr:uid="{FEA8609E-AE11-4221-B9E4-B3551B38AF4F}"/>
    <cellStyle name="Accent3" xfId="32" xr:uid="{E88B1F61-D9D3-4C82-B77A-2A01205CABA1}"/>
    <cellStyle name="Accent4" xfId="33" xr:uid="{01AA03BF-FF10-4C12-A6C7-C984093A017A}"/>
    <cellStyle name="Accent5" xfId="34" xr:uid="{B7FB3A29-88BA-4D98-9AF2-BB7F6933395D}"/>
    <cellStyle name="Accent6" xfId="35" xr:uid="{4F016ACF-10C6-4EB7-A8B5-051A15F2C31D}"/>
    <cellStyle name="Bad" xfId="36" xr:uid="{798BD181-8BB0-4D30-87EA-467F33D72F9E}"/>
    <cellStyle name="Calculation" xfId="37" xr:uid="{F85B59C8-9A94-450C-BA51-60104827E471}"/>
    <cellStyle name="Check Cell" xfId="38" xr:uid="{D02D0BC5-C654-4315-8E26-0B533685DEDB}"/>
    <cellStyle name="Explanatory Text" xfId="39" xr:uid="{ADA6ADE9-6967-456E-BB84-61A99274C76D}"/>
    <cellStyle name="Good" xfId="40" xr:uid="{6289E5DA-0417-411E-8FE1-4E4345A93A30}"/>
    <cellStyle name="Heading 1" xfId="41" xr:uid="{E5F0A9EF-6EFF-4D15-A90A-A868D0544E64}"/>
    <cellStyle name="Heading 2" xfId="42" xr:uid="{A67C5AC1-91FB-424D-A3A4-50D7AC69E8A7}"/>
    <cellStyle name="Heading 3" xfId="43" xr:uid="{89849210-0685-4CD3-AECE-BE28CDF4684B}"/>
    <cellStyle name="Heading 4" xfId="44" xr:uid="{358D6494-75BE-4FAC-BF20-73966D129E40}"/>
    <cellStyle name="Input" xfId="45" xr:uid="{DF7A6737-E10C-480A-97C1-23332D7A2FC8}"/>
    <cellStyle name="Input 2" xfId="46" xr:uid="{49CAAD08-AC83-4A48-B3C9-580B4DC28780}"/>
    <cellStyle name="Linked Cell" xfId="47" xr:uid="{3B4682D7-9AEA-42F0-B781-AC9239F837F9}"/>
    <cellStyle name="Navadno" xfId="0" builtinId="0"/>
    <cellStyle name="Navadno 2" xfId="10" xr:uid="{AF5C6013-E02B-4CB2-A2EA-87CA644B1D69}"/>
    <cellStyle name="Navadno 2 2" xfId="48" xr:uid="{282B22D8-D1DC-4ADD-ACC6-047CB6CA3D3D}"/>
    <cellStyle name="Navadno 3" xfId="8" xr:uid="{87639BBD-DE79-46C3-B126-F775A4459B09}"/>
    <cellStyle name="Navadno 3 2" xfId="49" xr:uid="{FCA3BE97-62A0-4ACC-9E8D-FF3B82887EAB}"/>
    <cellStyle name="Navadno 4" xfId="7" xr:uid="{503FD7D1-88F2-4DC0-BB6D-502595C5AF45}"/>
    <cellStyle name="Navadno 5" xfId="50" xr:uid="{E7EC2D00-4157-4A57-BB4A-C21DB6770DB8}"/>
    <cellStyle name="Navadno 5 2" xfId="51" xr:uid="{6079E272-7762-4298-831C-BDDE6911AEF3}"/>
    <cellStyle name="Navadno 5 3" xfId="52" xr:uid="{E8E4E254-60A7-4717-895B-2646BE9BBF00}"/>
    <cellStyle name="Navadno 5 4" xfId="53" xr:uid="{883105B2-5CE5-4654-A37F-BFD27DA621F4}"/>
    <cellStyle name="Navadno 6" xfId="5" xr:uid="{B7CF33FB-751E-4535-9C59-4E4141CF2F2A}"/>
    <cellStyle name="Navadno 7" xfId="1" xr:uid="{00000000-0005-0000-0000-000001000000}"/>
    <cellStyle name="Navadno 9" xfId="2" xr:uid="{00000000-0005-0000-0000-000002000000}"/>
    <cellStyle name="Neutral" xfId="54" xr:uid="{78C7216C-3F86-4075-887A-2183E4146D1F}"/>
    <cellStyle name="Normal 2" xfId="9" xr:uid="{F9C9955B-32EF-48C9-AB24-4FC988ED4D4D}"/>
    <cellStyle name="Normal 2 2" xfId="3" xr:uid="{00000000-0005-0000-0000-000003000000}"/>
    <cellStyle name="Note" xfId="55" xr:uid="{0B5E101D-DC7E-45D2-9187-0F42B1284325}"/>
    <cellStyle name="Note 2" xfId="56" xr:uid="{F72D6DCB-D07B-4FDA-BB89-927C50CB9A26}"/>
    <cellStyle name="Output" xfId="57" xr:uid="{B1627A9C-BEA6-4477-B86D-B12E56857C48}"/>
    <cellStyle name="S10" xfId="58" xr:uid="{AB852553-501B-47BA-B725-C5F0C1FEA07B}"/>
    <cellStyle name="Slabo" xfId="4" builtinId="27"/>
    <cellStyle name="Title" xfId="59" xr:uid="{DBF214F2-6F86-4614-89DF-0ACD0FDB970F}"/>
    <cellStyle name="Total" xfId="60" xr:uid="{3D03DF91-09B8-43FE-9E7E-50EEAE83583B}"/>
    <cellStyle name="Valuta 2" xfId="6" xr:uid="{228D1410-839D-4E6A-85CB-1B45F7F8D9E1}"/>
    <cellStyle name="Warning Text" xfId="61" xr:uid="{55FF0418-1970-4976-BD0C-3DF4A4AE53EC}"/>
  </cellStyles>
  <dxfs count="0"/>
  <tableStyles count="0" defaultTableStyle="TableStyleMedium9" defaultPivotStyle="PivotStyleLight16"/>
  <colors>
    <mruColors>
      <color rgb="FFCCFF99"/>
      <color rgb="FFDDEEB2"/>
      <color rgb="FFFFFFCC"/>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E44"/>
  <sheetViews>
    <sheetView topLeftCell="A9" zoomScaleNormal="100" workbookViewId="0">
      <selection activeCell="R33" sqref="R33"/>
    </sheetView>
  </sheetViews>
  <sheetFormatPr defaultRowHeight="14.5"/>
  <cols>
    <col min="1" max="1" width="10.1796875" customWidth="1"/>
    <col min="2" max="2" width="51" customWidth="1"/>
    <col min="3" max="4" width="14.7265625" customWidth="1"/>
    <col min="5" max="5" width="14" customWidth="1"/>
  </cols>
  <sheetData>
    <row r="2" spans="1:5" ht="15.5">
      <c r="B2" s="267" t="s">
        <v>763</v>
      </c>
      <c r="C2" s="268"/>
      <c r="D2" s="268"/>
      <c r="E2" s="268"/>
    </row>
    <row r="3" spans="1:5" ht="15.5">
      <c r="B3" s="35" t="s">
        <v>765</v>
      </c>
    </row>
    <row r="4" spans="1:5" ht="15.5">
      <c r="B4" s="35" t="s">
        <v>764</v>
      </c>
    </row>
    <row r="6" spans="1:5" ht="15.5">
      <c r="A6" s="35"/>
      <c r="B6" s="2" t="s">
        <v>0</v>
      </c>
      <c r="C6" s="85"/>
      <c r="D6" s="85"/>
      <c r="E6" s="85"/>
    </row>
    <row r="7" spans="1:5" ht="15.5">
      <c r="A7" s="35"/>
      <c r="B7" s="36"/>
      <c r="C7" s="85"/>
      <c r="D7" s="85"/>
      <c r="E7" s="85"/>
    </row>
    <row r="8" spans="1:5" ht="15.5">
      <c r="A8" s="35"/>
      <c r="B8" s="37"/>
      <c r="C8" s="85"/>
      <c r="D8" s="85"/>
      <c r="E8" s="85"/>
    </row>
    <row r="9" spans="1:5" ht="15.5">
      <c r="A9" s="35"/>
      <c r="B9" s="37"/>
      <c r="C9" s="85"/>
      <c r="D9" s="85"/>
      <c r="E9" s="85"/>
    </row>
    <row r="10" spans="1:5" ht="15.5">
      <c r="A10" s="35"/>
      <c r="B10" s="35"/>
      <c r="C10" s="85"/>
      <c r="D10" s="85"/>
      <c r="E10" s="85"/>
    </row>
    <row r="11" spans="1:5" ht="15.5">
      <c r="B11" s="2" t="s">
        <v>766</v>
      </c>
      <c r="C11" s="35"/>
      <c r="D11" s="35"/>
      <c r="E11" s="35"/>
    </row>
    <row r="12" spans="1:5" ht="16" thickBot="1">
      <c r="A12" s="35"/>
      <c r="B12" s="35"/>
      <c r="C12" s="35"/>
      <c r="D12" s="35"/>
      <c r="E12" s="35"/>
    </row>
    <row r="13" spans="1:5" s="1" customFormat="1" ht="41.25" customHeight="1" thickBot="1">
      <c r="A13" s="38" t="s">
        <v>767</v>
      </c>
      <c r="B13" s="39" t="s">
        <v>768</v>
      </c>
      <c r="C13" s="39" t="s">
        <v>769</v>
      </c>
      <c r="D13" s="39" t="s">
        <v>770</v>
      </c>
      <c r="E13" s="39" t="s">
        <v>771</v>
      </c>
    </row>
    <row r="14" spans="1:5" s="1" customFormat="1" ht="19" customHeight="1" thickBot="1">
      <c r="A14" s="41">
        <v>1</v>
      </c>
      <c r="B14" s="42">
        <v>2</v>
      </c>
      <c r="C14" s="42">
        <v>3</v>
      </c>
      <c r="D14" s="41">
        <v>4</v>
      </c>
      <c r="E14" s="42">
        <v>5</v>
      </c>
    </row>
    <row r="15" spans="1:5" s="1" customFormat="1" ht="12.5">
      <c r="A15" s="4" t="s">
        <v>772</v>
      </c>
      <c r="B15" s="43" t="s">
        <v>796</v>
      </c>
      <c r="C15" s="9">
        <f>'1.MESO in MESNI IZDELKI'!J47</f>
        <v>0</v>
      </c>
      <c r="D15" s="9">
        <f>'1.MESO in MESNI IZDELKI'!K47</f>
        <v>0</v>
      </c>
      <c r="E15" s="9"/>
    </row>
    <row r="16" spans="1:5" s="1" customFormat="1" ht="12.5">
      <c r="A16" s="4" t="s">
        <v>773</v>
      </c>
      <c r="B16" s="43" t="s">
        <v>797</v>
      </c>
      <c r="C16" s="9">
        <f>'2.PERUTNINA IN PERUT. IZD.'!J53</f>
        <v>0</v>
      </c>
      <c r="D16" s="9">
        <f>'2.PERUTNINA IN PERUT. IZD.'!K53</f>
        <v>0</v>
      </c>
      <c r="E16" s="9"/>
    </row>
    <row r="17" spans="1:5" s="1" customFormat="1" ht="13.5" customHeight="1">
      <c r="A17" s="4" t="s">
        <v>774</v>
      </c>
      <c r="B17" s="43" t="s">
        <v>823</v>
      </c>
      <c r="C17" s="9">
        <f>'3.RIBE ZAMRZNJENE'!J27</f>
        <v>0</v>
      </c>
      <c r="D17" s="9">
        <f>'3.RIBE ZAMRZNJENE'!K27</f>
        <v>0</v>
      </c>
      <c r="E17" s="9"/>
    </row>
    <row r="18" spans="1:5" s="1" customFormat="1" ht="12.5">
      <c r="A18" s="4" t="s">
        <v>775</v>
      </c>
      <c r="B18" s="43" t="s">
        <v>837</v>
      </c>
      <c r="C18" s="9">
        <f>'4.MLEKO IN ML.IZD. '!J69</f>
        <v>0</v>
      </c>
      <c r="D18" s="9">
        <f>'4.MLEKO IN ML.IZD. '!K69</f>
        <v>0</v>
      </c>
      <c r="E18" s="9"/>
    </row>
    <row r="19" spans="1:5" s="1" customFormat="1" ht="12.5">
      <c r="A19" s="4" t="s">
        <v>776</v>
      </c>
      <c r="B19" s="43" t="s">
        <v>841</v>
      </c>
      <c r="C19" s="9">
        <f>'5.KRUH IN PEK. IZDELKI'!J139</f>
        <v>0</v>
      </c>
      <c r="D19" s="9">
        <f>'5.KRUH IN PEK. IZDELKI'!K139</f>
        <v>0</v>
      </c>
      <c r="E19" s="9"/>
    </row>
    <row r="20" spans="1:5" s="1" customFormat="1" ht="12.5">
      <c r="A20" s="4" t="s">
        <v>777</v>
      </c>
      <c r="B20" s="43" t="s">
        <v>864</v>
      </c>
      <c r="C20" s="9">
        <f>'6.MLEV. IZDELKI IN TESTENINE'!J71</f>
        <v>0</v>
      </c>
      <c r="D20" s="9">
        <f>'6.MLEV. IZDELKI IN TESTENINE'!K71</f>
        <v>0</v>
      </c>
      <c r="E20" s="9"/>
    </row>
    <row r="21" spans="1:5" s="1" customFormat="1" ht="12.5">
      <c r="A21" s="4" t="s">
        <v>778</v>
      </c>
      <c r="B21" s="43" t="s">
        <v>865</v>
      </c>
      <c r="C21" s="9">
        <f>'7.SLAD. IN SLAN. PEK. PECIVO'!J65</f>
        <v>0</v>
      </c>
      <c r="D21" s="9">
        <f>'7.SLAD. IN SLAN. PEK. PECIVO'!K65</f>
        <v>0</v>
      </c>
      <c r="E21" s="9"/>
    </row>
    <row r="22" spans="1:5" s="1" customFormat="1" ht="12.5">
      <c r="A22" s="4" t="s">
        <v>779</v>
      </c>
      <c r="B22" s="43" t="s">
        <v>866</v>
      </c>
      <c r="C22" s="9">
        <f>'8.ZAMRZ. IZD. IZ TESTA'!J50</f>
        <v>0</v>
      </c>
      <c r="D22" s="9">
        <f>'8.ZAMRZ. IZD. IZ TESTA'!K50</f>
        <v>0</v>
      </c>
      <c r="E22" s="9"/>
    </row>
    <row r="23" spans="1:5" s="1" customFormat="1" ht="12.5">
      <c r="A23" s="4" t="s">
        <v>780</v>
      </c>
      <c r="B23" s="43" t="s">
        <v>867</v>
      </c>
      <c r="C23" s="9">
        <f>'9.ZAM. SADJE, ZELENJAVA'!J54</f>
        <v>0</v>
      </c>
      <c r="D23" s="9">
        <f>'9.ZAM. SADJE, ZELENJAVA'!K54</f>
        <v>0</v>
      </c>
      <c r="E23" s="9"/>
    </row>
    <row r="24" spans="1:5" s="1" customFormat="1" ht="12.5">
      <c r="A24" s="4" t="s">
        <v>781</v>
      </c>
      <c r="B24" s="43" t="s">
        <v>877</v>
      </c>
      <c r="C24" s="9">
        <f>'10. SADNI SOKOVI IN  IN NAPITKI'!J27</f>
        <v>0</v>
      </c>
      <c r="D24" s="9">
        <f>'10. SADNI SOKOVI IN  IN NAPITKI'!K27</f>
        <v>0</v>
      </c>
      <c r="E24" s="9"/>
    </row>
    <row r="25" spans="1:5" s="1" customFormat="1" ht="12.5">
      <c r="A25" s="4" t="s">
        <v>782</v>
      </c>
      <c r="B25" s="43" t="s">
        <v>881</v>
      </c>
      <c r="C25" s="9">
        <f>'11.OLJA IN MAŠČOBE'!J23</f>
        <v>0</v>
      </c>
      <c r="D25" s="9">
        <f>'11.OLJA IN MAŠČOBE'!K23</f>
        <v>0</v>
      </c>
      <c r="E25" s="9"/>
    </row>
    <row r="26" spans="1:5" s="1" customFormat="1" ht="25">
      <c r="A26" s="4" t="s">
        <v>783</v>
      </c>
      <c r="B26" s="5" t="s">
        <v>920</v>
      </c>
      <c r="C26" s="9">
        <f>'12. KONZERVIRANO SADJE IN ZEL.'!J46</f>
        <v>0</v>
      </c>
      <c r="D26" s="9">
        <f>'12. KONZERVIRANO SADJE IN ZEL.'!K46</f>
        <v>0</v>
      </c>
      <c r="E26" s="9"/>
    </row>
    <row r="27" spans="1:5" s="1" customFormat="1" ht="12.5">
      <c r="A27" s="4" t="s">
        <v>784</v>
      </c>
      <c r="B27" s="5" t="s">
        <v>922</v>
      </c>
      <c r="C27" s="9">
        <f>'13. JAJCA'!J17</f>
        <v>0</v>
      </c>
      <c r="D27" s="9">
        <f>'13. JAJCA'!K17</f>
        <v>0</v>
      </c>
      <c r="E27" s="9"/>
    </row>
    <row r="28" spans="1:5" s="1" customFormat="1" ht="12.5">
      <c r="A28" s="4" t="s">
        <v>785</v>
      </c>
      <c r="B28" s="5" t="s">
        <v>900</v>
      </c>
      <c r="C28" s="9">
        <f>'14.SPLOŠNO PREHRAMBENO BLAGO'!J102</f>
        <v>0</v>
      </c>
      <c r="D28" s="9">
        <f>'14.SPLOŠNO PREHRAMBENO BLAGO'!K102</f>
        <v>0</v>
      </c>
      <c r="E28" s="9"/>
    </row>
    <row r="29" spans="1:5" s="1" customFormat="1" ht="12.5">
      <c r="A29" s="4" t="s">
        <v>786</v>
      </c>
      <c r="B29" s="43" t="s">
        <v>944</v>
      </c>
      <c r="C29" s="9">
        <f>'15.DIETETIČNI IZDELKI'!J88</f>
        <v>0</v>
      </c>
      <c r="D29" s="9">
        <f>'15.DIETETIČNI IZDELKI'!K88</f>
        <v>0</v>
      </c>
      <c r="E29" s="9"/>
    </row>
    <row r="30" spans="1:5" s="1" customFormat="1" ht="12.5">
      <c r="A30" s="4" t="s">
        <v>787</v>
      </c>
      <c r="B30" s="43" t="s">
        <v>945</v>
      </c>
      <c r="C30" s="9">
        <f>'16. SADJE IN ZELENJAVA'!J109</f>
        <v>0</v>
      </c>
      <c r="D30" s="9">
        <f>'16. SADJE IN ZELENJAVA'!K109</f>
        <v>0</v>
      </c>
      <c r="E30" s="9"/>
    </row>
    <row r="31" spans="1:5" s="1" customFormat="1" ht="12.5">
      <c r="A31" s="216" t="s">
        <v>788</v>
      </c>
      <c r="B31" s="217" t="s">
        <v>949</v>
      </c>
      <c r="C31" s="218">
        <f>'17. EKO MESO in MESNI IZDELKI'!J25</f>
        <v>0</v>
      </c>
      <c r="D31" s="218">
        <f>'17. EKO MESO in MESNI IZDELKI'!K25</f>
        <v>0</v>
      </c>
      <c r="E31" s="218"/>
    </row>
    <row r="32" spans="1:5" s="1" customFormat="1" ht="12.5">
      <c r="A32" s="216" t="s">
        <v>789</v>
      </c>
      <c r="B32" s="217" t="s">
        <v>948</v>
      </c>
      <c r="C32" s="218">
        <f>'18.EKO MLEKO IN MLEČNI IZDELKI'!J33</f>
        <v>0</v>
      </c>
      <c r="D32" s="218">
        <f>'18.EKO MLEKO IN MLEČNI IZDELKI'!K33</f>
        <v>0</v>
      </c>
      <c r="E32" s="218"/>
    </row>
    <row r="33" spans="1:5" s="1" customFormat="1" ht="12.5">
      <c r="A33" s="216" t="s">
        <v>790</v>
      </c>
      <c r="B33" s="219" t="s">
        <v>952</v>
      </c>
      <c r="C33" s="218">
        <f>'19.EKO SADJE IN ZELENJAVA'!J48</f>
        <v>0</v>
      </c>
      <c r="D33" s="218">
        <f>'19.EKO SADJE IN ZELENJAVA'!K48</f>
        <v>0</v>
      </c>
      <c r="E33" s="218"/>
    </row>
    <row r="34" spans="1:5" s="1" customFormat="1" ht="12.5">
      <c r="A34" s="216" t="s">
        <v>791</v>
      </c>
      <c r="B34" s="219" t="s">
        <v>955</v>
      </c>
      <c r="C34" s="218">
        <f>'20.EKO KROMPIR'!J17</f>
        <v>0</v>
      </c>
      <c r="D34" s="218">
        <f>'20.EKO KROMPIR'!K17</f>
        <v>0</v>
      </c>
      <c r="E34" s="218"/>
    </row>
    <row r="35" spans="1:5" s="1" customFormat="1" ht="12.5">
      <c r="A35" s="216" t="s">
        <v>792</v>
      </c>
      <c r="B35" s="219" t="s">
        <v>970</v>
      </c>
      <c r="C35" s="218">
        <f>'21.EKO ŽITA, MLEV. IZDELKI'!J28</f>
        <v>0</v>
      </c>
      <c r="D35" s="218">
        <f>'21.EKO ŽITA, MLEV. IZDELKI'!K28</f>
        <v>0</v>
      </c>
      <c r="E35" s="218"/>
    </row>
    <row r="36" spans="1:5" s="1" customFormat="1" ht="12.5">
      <c r="A36" s="216" t="s">
        <v>793</v>
      </c>
      <c r="B36" s="217" t="s">
        <v>1039</v>
      </c>
      <c r="C36" s="235">
        <f>'22.BIO KRUH, PEKOVSKI IZDELKI'!J33</f>
        <v>0</v>
      </c>
      <c r="D36" s="218">
        <f>'22.BIO KRUH, PEKOVSKI IZDELKI'!K33</f>
        <v>0</v>
      </c>
      <c r="E36" s="218"/>
    </row>
    <row r="37" spans="1:5" s="1" customFormat="1" ht="12.5">
      <c r="A37" s="216" t="s">
        <v>794</v>
      </c>
      <c r="B37" s="217" t="s">
        <v>1043</v>
      </c>
      <c r="C37" s="218">
        <f>'23.EKO JAJCA'!J17</f>
        <v>0</v>
      </c>
      <c r="D37" s="218">
        <f>'23.EKO JAJCA'!K17</f>
        <v>0</v>
      </c>
      <c r="E37" s="218"/>
    </row>
    <row r="38" spans="1:5" s="1" customFormat="1" ht="13" thickBot="1">
      <c r="A38" s="33" t="s">
        <v>795</v>
      </c>
      <c r="B38" s="5" t="s">
        <v>1042</v>
      </c>
      <c r="C38" s="9">
        <f>'24. SLADOLED'!J21</f>
        <v>0</v>
      </c>
      <c r="D38" s="9">
        <f>'24. SLADOLED'!K21</f>
        <v>0</v>
      </c>
      <c r="E38" s="9"/>
    </row>
    <row r="39" spans="1:5" s="1" customFormat="1" ht="15" customHeight="1" thickBot="1">
      <c r="A39" s="130" t="s">
        <v>63</v>
      </c>
      <c r="B39" s="131" t="s">
        <v>64</v>
      </c>
      <c r="C39" s="165">
        <f>SUM(C15:C38)</f>
        <v>0</v>
      </c>
      <c r="D39" s="165">
        <f>SUM(D15:D38)</f>
        <v>0</v>
      </c>
      <c r="E39" s="131"/>
    </row>
    <row r="40" spans="1:5" s="1" customFormat="1" ht="20.5" customHeight="1">
      <c r="A40" s="191"/>
      <c r="B40" s="191"/>
      <c r="C40" s="203"/>
      <c r="D40" s="203"/>
      <c r="E40" s="191"/>
    </row>
    <row r="41" spans="1:5" s="1" customFormat="1" ht="12.5">
      <c r="C41" s="84"/>
      <c r="D41" s="84"/>
      <c r="E41" s="84"/>
    </row>
    <row r="42" spans="1:5" s="1" customFormat="1" ht="12.5">
      <c r="B42" s="1" t="s">
        <v>75</v>
      </c>
      <c r="D42" s="86" t="s">
        <v>77</v>
      </c>
    </row>
    <row r="43" spans="1:5" s="1" customFormat="1" ht="12.5">
      <c r="C43" s="84"/>
      <c r="E43" s="18"/>
    </row>
    <row r="44" spans="1:5">
      <c r="C44" s="1"/>
      <c r="D44" s="1"/>
      <c r="E44" s="1"/>
    </row>
  </sheetData>
  <sortState xmlns:xlrd2="http://schemas.microsoft.com/office/spreadsheetml/2017/richdata2" ref="A15:E30">
    <sortCondition ref="B15:B30"/>
  </sortState>
  <mergeCells count="1">
    <mergeCell ref="B2:E2"/>
  </mergeCells>
  <phoneticPr fontId="16" type="noConversion"/>
  <pageMargins left="0.70866141732283472" right="0.70866141732283472" top="0.74803149606299213" bottom="0.74803149606299213" header="0.31496062992125984" footer="0.31496062992125984"/>
  <pageSetup paperSize="9" scale="93" orientation="landscape"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A59E-7A3F-4806-8391-BE8F061747B5}">
  <sheetPr>
    <tabColor rgb="FFFF0000"/>
    <pageSetUpPr fitToPage="1"/>
  </sheetPr>
  <dimension ref="A2:M65"/>
  <sheetViews>
    <sheetView topLeftCell="A9" zoomScaleNormal="100" workbookViewId="0">
      <selection activeCell="D47" sqref="D47"/>
    </sheetView>
  </sheetViews>
  <sheetFormatPr defaultRowHeight="14.5"/>
  <cols>
    <col min="1" max="1" width="5.1796875" customWidth="1"/>
    <col min="2" max="2" width="67.81640625" customWidth="1"/>
    <col min="3" max="3" width="11.632812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style="52" customWidth="1"/>
  </cols>
  <sheetData>
    <row r="2" spans="1:13" ht="15.5">
      <c r="A2" s="35"/>
      <c r="B2" s="2" t="s">
        <v>0</v>
      </c>
      <c r="C2" s="2"/>
      <c r="D2" s="85"/>
      <c r="E2" s="85"/>
      <c r="F2" s="85"/>
      <c r="G2" s="85"/>
      <c r="H2" s="85"/>
      <c r="I2" s="35"/>
      <c r="J2" s="35"/>
      <c r="K2" s="35"/>
    </row>
    <row r="3" spans="1:13" ht="15.5">
      <c r="A3" s="35"/>
      <c r="B3" s="36"/>
      <c r="C3" s="35"/>
      <c r="D3" s="85"/>
      <c r="E3" s="85"/>
      <c r="F3" s="85"/>
      <c r="G3" s="85"/>
      <c r="H3" s="85"/>
      <c r="I3" s="35"/>
      <c r="J3" s="35"/>
      <c r="K3" s="35"/>
    </row>
    <row r="4" spans="1:13" ht="15.5">
      <c r="A4" s="35"/>
      <c r="B4" s="37"/>
      <c r="C4" s="35"/>
      <c r="D4" s="85"/>
      <c r="E4" s="85"/>
      <c r="F4" s="85"/>
      <c r="G4" s="85"/>
      <c r="H4" s="85"/>
      <c r="I4" s="35"/>
      <c r="J4" s="35"/>
      <c r="K4" s="35"/>
    </row>
    <row r="5" spans="1:13" ht="15.5">
      <c r="A5" s="35"/>
      <c r="B5" s="37"/>
      <c r="C5" s="35"/>
      <c r="D5" s="85"/>
      <c r="E5" s="85"/>
      <c r="F5" s="85"/>
      <c r="G5" s="85"/>
      <c r="H5" s="85"/>
      <c r="I5" s="35"/>
      <c r="J5" s="35"/>
      <c r="K5" s="35"/>
    </row>
    <row r="6" spans="1:13" ht="15.5">
      <c r="A6" s="35"/>
      <c r="B6" s="35"/>
      <c r="C6" s="35"/>
      <c r="D6" s="85"/>
      <c r="E6" s="85"/>
      <c r="F6" s="85"/>
      <c r="G6" s="85"/>
      <c r="H6" s="85"/>
      <c r="I6" s="35"/>
      <c r="J6" s="35"/>
      <c r="K6" s="35"/>
    </row>
    <row r="7" spans="1:13" ht="15.5">
      <c r="B7" s="112" t="s">
        <v>1</v>
      </c>
      <c r="C7" s="112"/>
      <c r="D7" s="35"/>
      <c r="E7" s="35"/>
      <c r="F7" s="35"/>
      <c r="G7" s="35"/>
      <c r="H7" s="35"/>
      <c r="I7" s="35"/>
      <c r="J7" s="35"/>
      <c r="K7" s="35"/>
    </row>
    <row r="8" spans="1:13" ht="15.5">
      <c r="A8" s="35"/>
      <c r="B8" s="35"/>
      <c r="C8" s="35"/>
      <c r="D8" s="35"/>
      <c r="E8" s="35"/>
      <c r="F8" s="35"/>
      <c r="G8" s="35"/>
      <c r="H8" s="35"/>
      <c r="I8" s="35"/>
      <c r="J8" s="35"/>
      <c r="K8" s="35"/>
    </row>
    <row r="9" spans="1:13" ht="15.5">
      <c r="A9" s="263" t="s">
        <v>2</v>
      </c>
      <c r="B9" s="263"/>
      <c r="C9" s="263"/>
      <c r="D9" s="263"/>
      <c r="E9" s="263"/>
      <c r="F9" s="263"/>
      <c r="G9" s="263"/>
      <c r="H9" s="263"/>
      <c r="I9" s="263"/>
      <c r="J9" s="263"/>
      <c r="K9" s="263"/>
    </row>
    <row r="10" spans="1:13" ht="15.5">
      <c r="A10" s="263" t="s">
        <v>3</v>
      </c>
      <c r="B10" s="263"/>
      <c r="C10" s="263"/>
      <c r="D10" s="263"/>
      <c r="E10" s="263"/>
      <c r="F10" s="263"/>
      <c r="G10" s="263"/>
      <c r="H10" s="263"/>
      <c r="I10" s="263"/>
      <c r="J10" s="263"/>
      <c r="K10" s="263"/>
    </row>
    <row r="11" spans="1:13">
      <c r="A11" s="1"/>
      <c r="B11" s="1"/>
      <c r="C11" s="1"/>
      <c r="D11" s="1"/>
      <c r="E11" s="1"/>
      <c r="F11" s="1"/>
      <c r="G11" s="1"/>
      <c r="H11" s="11"/>
      <c r="I11" s="11"/>
      <c r="J11" s="11"/>
      <c r="K11" s="11"/>
    </row>
    <row r="12" spans="1:13">
      <c r="A12" s="264" t="s">
        <v>4</v>
      </c>
      <c r="B12" s="264"/>
      <c r="C12" s="264"/>
      <c r="D12" s="264"/>
      <c r="E12" s="264"/>
      <c r="F12" s="264"/>
      <c r="G12" s="264"/>
      <c r="H12" s="264"/>
      <c r="I12" s="264"/>
      <c r="J12" s="264"/>
      <c r="K12" s="264"/>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3">
      <c r="A16" s="88"/>
      <c r="B16" s="91" t="s">
        <v>18</v>
      </c>
      <c r="C16" s="91"/>
      <c r="D16" s="89"/>
      <c r="E16" s="89"/>
      <c r="F16" s="90"/>
      <c r="G16" s="90"/>
      <c r="H16" s="90"/>
      <c r="I16" s="90"/>
      <c r="J16" s="90"/>
      <c r="K16" s="90"/>
      <c r="L16" s="48"/>
    </row>
    <row r="17" spans="1:12" s="1" customFormat="1" ht="12.5">
      <c r="A17" s="4" t="s">
        <v>19</v>
      </c>
      <c r="B17" s="43" t="s">
        <v>755</v>
      </c>
      <c r="C17" s="43"/>
      <c r="D17" s="4">
        <v>50</v>
      </c>
      <c r="E17" s="4" t="s">
        <v>20</v>
      </c>
      <c r="F17" s="4"/>
      <c r="G17" s="9"/>
      <c r="H17" s="9"/>
      <c r="I17" s="9">
        <f>H17+H17*9.5%</f>
        <v>0</v>
      </c>
      <c r="J17" s="162">
        <f>H17*D17</f>
        <v>0</v>
      </c>
      <c r="K17" s="162">
        <f>D17*I17</f>
        <v>0</v>
      </c>
      <c r="L17" s="4"/>
    </row>
    <row r="18" spans="1:12" s="1" customFormat="1" ht="12.5">
      <c r="A18" s="4" t="s">
        <v>21</v>
      </c>
      <c r="B18" s="43" t="s">
        <v>22</v>
      </c>
      <c r="C18" s="43"/>
      <c r="D18" s="4">
        <v>5</v>
      </c>
      <c r="E18" s="4" t="s">
        <v>20</v>
      </c>
      <c r="F18" s="4"/>
      <c r="G18" s="9"/>
      <c r="H18" s="9"/>
      <c r="I18" s="9">
        <f t="shared" ref="I18:I46" si="0">H18+H18*9.5%</f>
        <v>0</v>
      </c>
      <c r="J18" s="162">
        <f t="shared" ref="J18:J31" si="1">H18*D18</f>
        <v>0</v>
      </c>
      <c r="K18" s="162">
        <f t="shared" ref="K18:K31" si="2">D18*I18</f>
        <v>0</v>
      </c>
      <c r="L18" s="4"/>
    </row>
    <row r="19" spans="1:12" s="1" customFormat="1" ht="13.5" customHeight="1">
      <c r="A19" s="4" t="s">
        <v>23</v>
      </c>
      <c r="B19" s="43" t="s">
        <v>24</v>
      </c>
      <c r="C19" s="43"/>
      <c r="D19" s="4">
        <v>330</v>
      </c>
      <c r="E19" s="4" t="s">
        <v>20</v>
      </c>
      <c r="F19" s="4"/>
      <c r="G19" s="9"/>
      <c r="H19" s="9"/>
      <c r="I19" s="9">
        <f t="shared" si="0"/>
        <v>0</v>
      </c>
      <c r="J19" s="162">
        <f t="shared" si="1"/>
        <v>0</v>
      </c>
      <c r="K19" s="162">
        <f t="shared" si="2"/>
        <v>0</v>
      </c>
      <c r="L19" s="4"/>
    </row>
    <row r="20" spans="1:12" s="1" customFormat="1" ht="25">
      <c r="A20" s="4" t="s">
        <v>25</v>
      </c>
      <c r="B20" s="16" t="s">
        <v>762</v>
      </c>
      <c r="C20" s="163"/>
      <c r="D20" s="4">
        <v>100</v>
      </c>
      <c r="E20" s="4" t="s">
        <v>20</v>
      </c>
      <c r="F20" s="4"/>
      <c r="G20" s="9"/>
      <c r="H20" s="9"/>
      <c r="I20" s="9">
        <f t="shared" si="0"/>
        <v>0</v>
      </c>
      <c r="J20" s="162">
        <f t="shared" si="1"/>
        <v>0</v>
      </c>
      <c r="K20" s="162">
        <f t="shared" si="2"/>
        <v>0</v>
      </c>
      <c r="L20" s="4"/>
    </row>
    <row r="21" spans="1:12" s="1" customFormat="1" ht="12.5">
      <c r="A21" s="4" t="s">
        <v>26</v>
      </c>
      <c r="B21" s="16" t="s">
        <v>1074</v>
      </c>
      <c r="C21" s="43"/>
      <c r="D21" s="4">
        <v>400</v>
      </c>
      <c r="E21" s="4" t="s">
        <v>20</v>
      </c>
      <c r="F21" s="4"/>
      <c r="G21" s="9"/>
      <c r="H21" s="9"/>
      <c r="I21" s="9">
        <f t="shared" si="0"/>
        <v>0</v>
      </c>
      <c r="J21" s="162">
        <f t="shared" si="1"/>
        <v>0</v>
      </c>
      <c r="K21" s="162">
        <f t="shared" si="2"/>
        <v>0</v>
      </c>
      <c r="L21" s="4"/>
    </row>
    <row r="22" spans="1:12" s="1" customFormat="1" ht="12.5">
      <c r="A22" s="4" t="s">
        <v>27</v>
      </c>
      <c r="B22" s="16" t="s">
        <v>756</v>
      </c>
      <c r="C22" s="43"/>
      <c r="D22" s="4">
        <v>500</v>
      </c>
      <c r="E22" s="4" t="s">
        <v>20</v>
      </c>
      <c r="F22" s="4"/>
      <c r="G22" s="9"/>
      <c r="H22" s="9"/>
      <c r="I22" s="9">
        <f t="shared" si="0"/>
        <v>0</v>
      </c>
      <c r="J22" s="162">
        <f t="shared" si="1"/>
        <v>0</v>
      </c>
      <c r="K22" s="162">
        <f t="shared" si="2"/>
        <v>0</v>
      </c>
      <c r="L22" s="4"/>
    </row>
    <row r="23" spans="1:12" s="1" customFormat="1" ht="12.5">
      <c r="A23" s="4" t="s">
        <v>28</v>
      </c>
      <c r="B23" s="16" t="s">
        <v>29</v>
      </c>
      <c r="C23" s="43"/>
      <c r="D23" s="4">
        <v>200</v>
      </c>
      <c r="E23" s="4" t="s">
        <v>20</v>
      </c>
      <c r="F23" s="4"/>
      <c r="G23" s="9"/>
      <c r="H23" s="9"/>
      <c r="I23" s="9">
        <f t="shared" si="0"/>
        <v>0</v>
      </c>
      <c r="J23" s="162">
        <f t="shared" si="1"/>
        <v>0</v>
      </c>
      <c r="K23" s="162">
        <f t="shared" si="2"/>
        <v>0</v>
      </c>
      <c r="L23" s="4"/>
    </row>
    <row r="24" spans="1:12" s="1" customFormat="1" ht="12.5">
      <c r="A24" s="4" t="s">
        <v>30</v>
      </c>
      <c r="B24" s="16" t="s">
        <v>31</v>
      </c>
      <c r="C24" s="43"/>
      <c r="D24" s="4">
        <v>340</v>
      </c>
      <c r="E24" s="4" t="s">
        <v>20</v>
      </c>
      <c r="F24" s="4"/>
      <c r="G24" s="9"/>
      <c r="H24" s="9"/>
      <c r="I24" s="9">
        <f t="shared" si="0"/>
        <v>0</v>
      </c>
      <c r="J24" s="162">
        <f t="shared" si="1"/>
        <v>0</v>
      </c>
      <c r="K24" s="162">
        <f t="shared" si="2"/>
        <v>0</v>
      </c>
      <c r="L24" s="4"/>
    </row>
    <row r="25" spans="1:12" s="1" customFormat="1" ht="12.5">
      <c r="A25" s="4" t="s">
        <v>32</v>
      </c>
      <c r="B25" s="16" t="s">
        <v>33</v>
      </c>
      <c r="C25" s="43"/>
      <c r="D25" s="4">
        <v>200</v>
      </c>
      <c r="E25" s="4" t="s">
        <v>20</v>
      </c>
      <c r="F25" s="4"/>
      <c r="G25" s="9"/>
      <c r="H25" s="9"/>
      <c r="I25" s="9">
        <f t="shared" si="0"/>
        <v>0</v>
      </c>
      <c r="J25" s="162">
        <f t="shared" si="1"/>
        <v>0</v>
      </c>
      <c r="K25" s="162">
        <f t="shared" si="2"/>
        <v>0</v>
      </c>
      <c r="L25" s="4"/>
    </row>
    <row r="26" spans="1:12" s="1" customFormat="1" ht="12.5">
      <c r="A26" s="4" t="s">
        <v>34</v>
      </c>
      <c r="B26" s="16" t="s">
        <v>35</v>
      </c>
      <c r="C26" s="43"/>
      <c r="D26" s="4">
        <v>200</v>
      </c>
      <c r="E26" s="4" t="s">
        <v>20</v>
      </c>
      <c r="F26" s="4"/>
      <c r="G26" s="9"/>
      <c r="H26" s="9"/>
      <c r="I26" s="9">
        <f t="shared" si="0"/>
        <v>0</v>
      </c>
      <c r="J26" s="162">
        <f t="shared" si="1"/>
        <v>0</v>
      </c>
      <c r="K26" s="162">
        <f t="shared" si="2"/>
        <v>0</v>
      </c>
      <c r="L26" s="4"/>
    </row>
    <row r="27" spans="1:12" s="1" customFormat="1" ht="12.5">
      <c r="A27" s="4" t="s">
        <v>36</v>
      </c>
      <c r="B27" s="16" t="s">
        <v>37</v>
      </c>
      <c r="C27" s="43"/>
      <c r="D27" s="4">
        <v>200</v>
      </c>
      <c r="E27" s="4" t="s">
        <v>20</v>
      </c>
      <c r="F27" s="4"/>
      <c r="G27" s="9"/>
      <c r="H27" s="9"/>
      <c r="I27" s="9">
        <f t="shared" si="0"/>
        <v>0</v>
      </c>
      <c r="J27" s="162">
        <f t="shared" si="1"/>
        <v>0</v>
      </c>
      <c r="K27" s="162">
        <f t="shared" si="2"/>
        <v>0</v>
      </c>
      <c r="L27" s="4"/>
    </row>
    <row r="28" spans="1:12" s="1" customFormat="1" ht="12.5">
      <c r="A28" s="4" t="s">
        <v>38</v>
      </c>
      <c r="B28" s="16" t="s">
        <v>39</v>
      </c>
      <c r="C28" s="5"/>
      <c r="D28" s="4">
        <v>150</v>
      </c>
      <c r="E28" s="4" t="s">
        <v>20</v>
      </c>
      <c r="F28" s="4"/>
      <c r="G28" s="9"/>
      <c r="H28" s="9"/>
      <c r="I28" s="9">
        <f t="shared" si="0"/>
        <v>0</v>
      </c>
      <c r="J28" s="162">
        <f t="shared" si="1"/>
        <v>0</v>
      </c>
      <c r="K28" s="162">
        <f t="shared" si="2"/>
        <v>0</v>
      </c>
      <c r="L28" s="4"/>
    </row>
    <row r="29" spans="1:12" s="1" customFormat="1" ht="13">
      <c r="A29" s="4" t="s">
        <v>40</v>
      </c>
      <c r="B29" s="76" t="s">
        <v>1075</v>
      </c>
      <c r="C29" s="24"/>
      <c r="D29" s="4">
        <v>200</v>
      </c>
      <c r="E29" s="4" t="s">
        <v>20</v>
      </c>
      <c r="F29" s="4"/>
      <c r="G29" s="15"/>
      <c r="H29" s="9"/>
      <c r="I29" s="9">
        <f t="shared" si="0"/>
        <v>0</v>
      </c>
      <c r="J29" s="162">
        <f t="shared" si="1"/>
        <v>0</v>
      </c>
      <c r="K29" s="162">
        <f t="shared" si="2"/>
        <v>0</v>
      </c>
      <c r="L29" s="4"/>
    </row>
    <row r="30" spans="1:12" s="1" customFormat="1" ht="12.5">
      <c r="A30" s="4" t="s">
        <v>41</v>
      </c>
      <c r="B30" s="76" t="s">
        <v>1076</v>
      </c>
      <c r="C30" s="24"/>
      <c r="D30" s="4">
        <v>50</v>
      </c>
      <c r="E30" s="4" t="s">
        <v>20</v>
      </c>
      <c r="F30" s="4"/>
      <c r="G30" s="15"/>
      <c r="H30" s="9"/>
      <c r="I30" s="9">
        <f t="shared" si="0"/>
        <v>0</v>
      </c>
      <c r="J30" s="162">
        <f t="shared" si="1"/>
        <v>0</v>
      </c>
      <c r="K30" s="162">
        <f t="shared" si="2"/>
        <v>0</v>
      </c>
      <c r="L30" s="4"/>
    </row>
    <row r="31" spans="1:12" s="1" customFormat="1" ht="13">
      <c r="A31" s="4" t="s">
        <v>44</v>
      </c>
      <c r="B31" s="43" t="s">
        <v>42</v>
      </c>
      <c r="C31" s="43"/>
      <c r="D31" s="4">
        <v>200</v>
      </c>
      <c r="E31" s="4" t="s">
        <v>20</v>
      </c>
      <c r="F31" s="4"/>
      <c r="G31" s="9"/>
      <c r="H31" s="9"/>
      <c r="I31" s="9">
        <f t="shared" si="0"/>
        <v>0</v>
      </c>
      <c r="J31" s="162">
        <f t="shared" si="1"/>
        <v>0</v>
      </c>
      <c r="K31" s="162">
        <f t="shared" si="2"/>
        <v>0</v>
      </c>
      <c r="L31" s="4"/>
    </row>
    <row r="32" spans="1:12" s="1" customFormat="1" ht="13">
      <c r="A32" s="4"/>
      <c r="B32" s="87" t="s">
        <v>43</v>
      </c>
      <c r="C32" s="87"/>
      <c r="D32" s="4"/>
      <c r="E32" s="4"/>
      <c r="F32" s="4"/>
      <c r="G32" s="9"/>
      <c r="H32" s="9"/>
      <c r="I32" s="9"/>
      <c r="J32" s="162"/>
      <c r="K32" s="162"/>
      <c r="L32" s="4"/>
    </row>
    <row r="33" spans="1:12" s="1" customFormat="1" ht="25">
      <c r="A33" s="4" t="s">
        <v>45</v>
      </c>
      <c r="B33" s="16" t="s">
        <v>1077</v>
      </c>
      <c r="C33" s="5"/>
      <c r="D33" s="4">
        <v>30</v>
      </c>
      <c r="E33" s="4" t="s">
        <v>20</v>
      </c>
      <c r="F33" s="4"/>
      <c r="G33" s="9"/>
      <c r="H33" s="9"/>
      <c r="I33" s="9">
        <f t="shared" si="0"/>
        <v>0</v>
      </c>
      <c r="J33" s="162">
        <f t="shared" ref="J33:J46" si="3">H33*D33</f>
        <v>0</v>
      </c>
      <c r="K33" s="162">
        <f t="shared" ref="K33:K46" si="4">D33*I33</f>
        <v>0</v>
      </c>
      <c r="L33" s="4"/>
    </row>
    <row r="34" spans="1:12" s="1" customFormat="1" ht="25">
      <c r="A34" s="4" t="s">
        <v>46</v>
      </c>
      <c r="B34" s="16" t="s">
        <v>1078</v>
      </c>
      <c r="C34" s="5"/>
      <c r="D34" s="4">
        <v>20</v>
      </c>
      <c r="E34" s="4" t="s">
        <v>20</v>
      </c>
      <c r="F34" s="4"/>
      <c r="G34" s="9"/>
      <c r="H34" s="9"/>
      <c r="I34" s="9">
        <f t="shared" si="0"/>
        <v>0</v>
      </c>
      <c r="J34" s="162">
        <f t="shared" si="3"/>
        <v>0</v>
      </c>
      <c r="K34" s="162">
        <f t="shared" si="4"/>
        <v>0</v>
      </c>
      <c r="L34" s="4"/>
    </row>
    <row r="35" spans="1:12" s="1" customFormat="1" ht="12.5">
      <c r="A35" s="4" t="s">
        <v>47</v>
      </c>
      <c r="B35" s="16" t="s">
        <v>757</v>
      </c>
      <c r="C35" s="16"/>
      <c r="D35" s="4">
        <v>2</v>
      </c>
      <c r="E35" s="4" t="s">
        <v>20</v>
      </c>
      <c r="F35" s="4"/>
      <c r="G35" s="9"/>
      <c r="H35" s="9"/>
      <c r="I35" s="9">
        <f t="shared" si="0"/>
        <v>0</v>
      </c>
      <c r="J35" s="162">
        <f t="shared" si="3"/>
        <v>0</v>
      </c>
      <c r="K35" s="162">
        <f t="shared" si="4"/>
        <v>0</v>
      </c>
      <c r="L35" s="4"/>
    </row>
    <row r="36" spans="1:12" s="1" customFormat="1" ht="12.5">
      <c r="A36" s="4" t="s">
        <v>48</v>
      </c>
      <c r="B36" s="16" t="s">
        <v>758</v>
      </c>
      <c r="C36" s="16"/>
      <c r="D36" s="4">
        <v>20</v>
      </c>
      <c r="E36" s="4" t="s">
        <v>20</v>
      </c>
      <c r="F36" s="4"/>
      <c r="G36" s="9"/>
      <c r="H36" s="9"/>
      <c r="I36" s="9">
        <f t="shared" si="0"/>
        <v>0</v>
      </c>
      <c r="J36" s="162">
        <f t="shared" si="3"/>
        <v>0</v>
      </c>
      <c r="K36" s="162">
        <f t="shared" si="4"/>
        <v>0</v>
      </c>
      <c r="L36" s="4"/>
    </row>
    <row r="37" spans="1:12" s="1" customFormat="1" ht="25.5">
      <c r="A37" s="4" t="s">
        <v>49</v>
      </c>
      <c r="B37" s="16" t="s">
        <v>759</v>
      </c>
      <c r="C37" s="242" t="s">
        <v>1081</v>
      </c>
      <c r="D37" s="14">
        <v>20</v>
      </c>
      <c r="E37" s="4" t="s">
        <v>20</v>
      </c>
      <c r="F37" s="4"/>
      <c r="G37" s="9"/>
      <c r="H37" s="9"/>
      <c r="I37" s="9">
        <f t="shared" si="0"/>
        <v>0</v>
      </c>
      <c r="J37" s="162">
        <f t="shared" si="3"/>
        <v>0</v>
      </c>
      <c r="K37" s="162">
        <f t="shared" si="4"/>
        <v>0</v>
      </c>
      <c r="L37" s="4"/>
    </row>
    <row r="38" spans="1:12" s="1" customFormat="1" ht="12.5">
      <c r="A38" s="4" t="s">
        <v>51</v>
      </c>
      <c r="B38" s="16" t="s">
        <v>50</v>
      </c>
      <c r="C38" s="5"/>
      <c r="D38" s="14">
        <v>2</v>
      </c>
      <c r="E38" s="127" t="s">
        <v>20</v>
      </c>
      <c r="F38" s="4"/>
      <c r="G38" s="9"/>
      <c r="H38" s="9"/>
      <c r="I38" s="9">
        <f t="shared" si="0"/>
        <v>0</v>
      </c>
      <c r="J38" s="162">
        <f t="shared" si="3"/>
        <v>0</v>
      </c>
      <c r="K38" s="162">
        <f t="shared" si="4"/>
        <v>0</v>
      </c>
      <c r="L38" s="4"/>
    </row>
    <row r="39" spans="1:12" s="1" customFormat="1" ht="12.5">
      <c r="A39" s="4" t="s">
        <v>52</v>
      </c>
      <c r="B39" s="16" t="s">
        <v>1079</v>
      </c>
      <c r="C39" s="5"/>
      <c r="D39" s="4">
        <v>2</v>
      </c>
      <c r="E39" s="4" t="s">
        <v>20</v>
      </c>
      <c r="F39" s="4"/>
      <c r="G39" s="9"/>
      <c r="H39" s="9"/>
      <c r="I39" s="9">
        <f t="shared" si="0"/>
        <v>0</v>
      </c>
      <c r="J39" s="162">
        <f t="shared" si="3"/>
        <v>0</v>
      </c>
      <c r="K39" s="162">
        <f t="shared" si="4"/>
        <v>0</v>
      </c>
      <c r="L39" s="4"/>
    </row>
    <row r="40" spans="1:12" s="1" customFormat="1" ht="12.5">
      <c r="A40" s="4" t="s">
        <v>54</v>
      </c>
      <c r="B40" s="16" t="s">
        <v>53</v>
      </c>
      <c r="C40" s="5"/>
      <c r="D40" s="4">
        <v>2</v>
      </c>
      <c r="E40" s="4" t="s">
        <v>20</v>
      </c>
      <c r="F40" s="4"/>
      <c r="G40" s="9"/>
      <c r="H40" s="9"/>
      <c r="I40" s="9">
        <f t="shared" si="0"/>
        <v>0</v>
      </c>
      <c r="J40" s="162">
        <f t="shared" si="3"/>
        <v>0</v>
      </c>
      <c r="K40" s="162">
        <f t="shared" si="4"/>
        <v>0</v>
      </c>
      <c r="L40" s="6"/>
    </row>
    <row r="41" spans="1:12" s="1" customFormat="1" ht="12.5">
      <c r="A41" s="4" t="s">
        <v>56</v>
      </c>
      <c r="B41" s="16" t="s">
        <v>55</v>
      </c>
      <c r="C41" s="5"/>
      <c r="D41" s="4">
        <v>15</v>
      </c>
      <c r="E41" s="4" t="s">
        <v>20</v>
      </c>
      <c r="F41" s="4"/>
      <c r="G41" s="9"/>
      <c r="H41" s="9"/>
      <c r="I41" s="9">
        <f t="shared" si="0"/>
        <v>0</v>
      </c>
      <c r="J41" s="162">
        <f t="shared" si="3"/>
        <v>0</v>
      </c>
      <c r="K41" s="162">
        <f t="shared" si="4"/>
        <v>0</v>
      </c>
      <c r="L41" s="4"/>
    </row>
    <row r="42" spans="1:12" s="1" customFormat="1" ht="12.5">
      <c r="A42" s="4" t="s">
        <v>58</v>
      </c>
      <c r="B42" s="16" t="s">
        <v>57</v>
      </c>
      <c r="C42" s="16"/>
      <c r="D42" s="4">
        <v>40</v>
      </c>
      <c r="E42" s="4" t="s">
        <v>20</v>
      </c>
      <c r="F42" s="4"/>
      <c r="G42" s="9"/>
      <c r="H42" s="9"/>
      <c r="I42" s="9">
        <f t="shared" si="0"/>
        <v>0</v>
      </c>
      <c r="J42" s="162">
        <f t="shared" si="3"/>
        <v>0</v>
      </c>
      <c r="K42" s="162">
        <f t="shared" si="4"/>
        <v>0</v>
      </c>
      <c r="L42" s="4"/>
    </row>
    <row r="43" spans="1:12" s="1" customFormat="1" ht="12.5">
      <c r="A43" s="4" t="s">
        <v>59</v>
      </c>
      <c r="B43" s="16" t="s">
        <v>761</v>
      </c>
      <c r="C43" s="163"/>
      <c r="D43" s="14">
        <v>5</v>
      </c>
      <c r="E43" s="4" t="s">
        <v>20</v>
      </c>
      <c r="F43" s="4"/>
      <c r="G43" s="9"/>
      <c r="H43" s="9"/>
      <c r="I43" s="9">
        <f t="shared" si="0"/>
        <v>0</v>
      </c>
      <c r="J43" s="162">
        <f t="shared" si="3"/>
        <v>0</v>
      </c>
      <c r="K43" s="162">
        <f t="shared" si="4"/>
        <v>0</v>
      </c>
      <c r="L43" s="4"/>
    </row>
    <row r="44" spans="1:12" s="1" customFormat="1" ht="12.5">
      <c r="A44" s="4" t="s">
        <v>60</v>
      </c>
      <c r="B44" s="16" t="s">
        <v>760</v>
      </c>
      <c r="C44" s="163"/>
      <c r="D44" s="14">
        <v>30</v>
      </c>
      <c r="E44" s="14" t="s">
        <v>20</v>
      </c>
      <c r="F44" s="4"/>
      <c r="G44" s="9"/>
      <c r="H44" s="9"/>
      <c r="I44" s="9">
        <f t="shared" si="0"/>
        <v>0</v>
      </c>
      <c r="J44" s="162">
        <f t="shared" si="3"/>
        <v>0</v>
      </c>
      <c r="K44" s="162">
        <f t="shared" si="4"/>
        <v>0</v>
      </c>
      <c r="L44" s="4"/>
    </row>
    <row r="45" spans="1:12" s="1" customFormat="1" ht="12.5">
      <c r="A45" s="4" t="s">
        <v>62</v>
      </c>
      <c r="B45" s="16" t="s">
        <v>61</v>
      </c>
      <c r="C45" s="5"/>
      <c r="D45" s="4">
        <v>2</v>
      </c>
      <c r="E45" s="4" t="s">
        <v>20</v>
      </c>
      <c r="F45" s="4"/>
      <c r="G45" s="9"/>
      <c r="H45" s="9"/>
      <c r="I45" s="9">
        <f t="shared" si="0"/>
        <v>0</v>
      </c>
      <c r="J45" s="162">
        <f t="shared" si="3"/>
        <v>0</v>
      </c>
      <c r="K45" s="162">
        <f t="shared" si="4"/>
        <v>0</v>
      </c>
      <c r="L45" s="4"/>
    </row>
    <row r="46" spans="1:12" s="1" customFormat="1" ht="13" thickBot="1">
      <c r="A46" s="4" t="s">
        <v>87</v>
      </c>
      <c r="B46" s="17" t="s">
        <v>1080</v>
      </c>
      <c r="C46" s="17"/>
      <c r="D46" s="4">
        <v>10</v>
      </c>
      <c r="E46" s="4" t="s">
        <v>20</v>
      </c>
      <c r="F46" s="4"/>
      <c r="G46" s="9"/>
      <c r="H46" s="9"/>
      <c r="I46" s="9">
        <f t="shared" si="0"/>
        <v>0</v>
      </c>
      <c r="J46" s="162">
        <f t="shared" si="3"/>
        <v>0</v>
      </c>
      <c r="K46" s="162">
        <f t="shared" si="4"/>
        <v>0</v>
      </c>
      <c r="L46" s="4"/>
    </row>
    <row r="47" spans="1:12" s="1" customFormat="1" ht="15" customHeight="1" thickBot="1">
      <c r="A47" s="166" t="s">
        <v>798</v>
      </c>
      <c r="B47" s="131"/>
      <c r="C47" s="131"/>
      <c r="D47" s="131"/>
      <c r="E47" s="131"/>
      <c r="F47" s="131"/>
      <c r="G47" s="131"/>
      <c r="H47" s="131"/>
      <c r="I47" s="131"/>
      <c r="J47" s="165">
        <f>SUM(J17:J46)</f>
        <v>0</v>
      </c>
      <c r="K47" s="114">
        <f>SUM(K17:K46)</f>
        <v>0</v>
      </c>
      <c r="L47" s="113"/>
    </row>
    <row r="48" spans="1:12" s="58" customFormat="1" ht="15" customHeight="1">
      <c r="A48" s="190"/>
      <c r="B48" s="191"/>
      <c r="C48" s="191"/>
      <c r="D48" s="191"/>
      <c r="E48" s="191"/>
      <c r="F48" s="191"/>
      <c r="G48" s="191"/>
      <c r="H48" s="191"/>
      <c r="I48" s="191"/>
      <c r="J48" s="203"/>
      <c r="K48" s="203"/>
      <c r="L48" s="213"/>
    </row>
    <row r="49" spans="2:12" s="1" customFormat="1" ht="13">
      <c r="B49" s="129" t="s">
        <v>65</v>
      </c>
      <c r="C49" s="129"/>
      <c r="L49" s="7"/>
    </row>
    <row r="50" spans="2:12" s="1" customFormat="1" ht="13">
      <c r="B50" s="72" t="s">
        <v>66</v>
      </c>
      <c r="C50" s="72"/>
      <c r="D50" s="129"/>
      <c r="E50" s="129"/>
      <c r="F50" s="129"/>
      <c r="G50" s="129"/>
      <c r="H50" s="129"/>
      <c r="I50" s="129"/>
      <c r="J50" s="129"/>
      <c r="K50" s="129"/>
      <c r="L50" s="7"/>
    </row>
    <row r="51" spans="2:12" s="1" customFormat="1" ht="25">
      <c r="B51" s="8" t="s">
        <v>67</v>
      </c>
      <c r="C51" s="8"/>
      <c r="D51" s="72"/>
      <c r="E51" s="72"/>
      <c r="F51" s="72"/>
      <c r="G51" s="72"/>
      <c r="H51" s="72"/>
      <c r="I51" s="72"/>
      <c r="J51" s="72"/>
      <c r="K51" s="72"/>
      <c r="L51" s="7"/>
    </row>
    <row r="52" spans="2:12" s="1" customFormat="1" ht="12.75" customHeight="1">
      <c r="B52" s="46" t="s">
        <v>68</v>
      </c>
      <c r="C52" s="46"/>
      <c r="D52" s="8"/>
      <c r="E52" s="8"/>
      <c r="F52" s="8"/>
      <c r="G52" s="8"/>
      <c r="H52" s="8"/>
      <c r="I52" s="8"/>
      <c r="J52" s="8"/>
      <c r="K52" s="8"/>
      <c r="L52" s="7"/>
    </row>
    <row r="53" spans="2:12" s="1" customFormat="1" ht="12.75" customHeight="1">
      <c r="B53" s="111"/>
      <c r="C53" s="111"/>
      <c r="D53" s="111"/>
      <c r="E53" s="111"/>
      <c r="F53" s="111"/>
      <c r="G53" s="111"/>
      <c r="H53" s="111"/>
      <c r="I53" s="111"/>
      <c r="J53" s="111"/>
      <c r="K53" s="111"/>
      <c r="L53" s="7"/>
    </row>
    <row r="54" spans="2:12" s="1" customFormat="1" ht="120" customHeight="1">
      <c r="B54" s="142" t="s">
        <v>69</v>
      </c>
      <c r="C54" s="142"/>
      <c r="D54" s="111"/>
      <c r="E54" s="111"/>
      <c r="F54" s="111"/>
      <c r="G54" s="111"/>
      <c r="H54" s="111"/>
      <c r="I54" s="111"/>
      <c r="J54" s="111"/>
      <c r="K54" s="111"/>
      <c r="L54" s="7"/>
    </row>
    <row r="55" spans="2:12" s="1" customFormat="1" ht="10" customHeight="1">
      <c r="B55" s="111"/>
      <c r="C55" s="111"/>
      <c r="D55" s="143"/>
      <c r="E55" s="143"/>
      <c r="F55" s="143"/>
      <c r="G55" s="143"/>
      <c r="H55" s="143"/>
      <c r="I55" s="143"/>
      <c r="J55" s="143"/>
      <c r="K55" s="143"/>
      <c r="L55" s="143"/>
    </row>
    <row r="56" spans="2:12" s="1" customFormat="1" ht="12.75" customHeight="1">
      <c r="B56" s="72" t="s">
        <v>70</v>
      </c>
      <c r="C56" s="72"/>
      <c r="D56" s="111"/>
      <c r="E56" s="111"/>
      <c r="F56" s="111"/>
      <c r="G56" s="111"/>
      <c r="H56" s="111"/>
      <c r="I56" s="111"/>
      <c r="J56" s="111"/>
      <c r="K56" s="111"/>
      <c r="L56" s="7"/>
    </row>
    <row r="57" spans="2:12" s="1" customFormat="1" ht="12.5">
      <c r="B57" s="46" t="s">
        <v>71</v>
      </c>
      <c r="C57" s="46"/>
      <c r="D57" s="72"/>
      <c r="E57" s="72"/>
      <c r="F57" s="72"/>
      <c r="G57" s="72"/>
      <c r="H57" s="72"/>
      <c r="I57" s="72"/>
      <c r="J57" s="72"/>
      <c r="K57" s="72"/>
      <c r="L57" s="7"/>
    </row>
    <row r="58" spans="2:12" s="1" customFormat="1" ht="12.75" customHeight="1">
      <c r="B58" s="8" t="s">
        <v>72</v>
      </c>
      <c r="C58" s="8"/>
      <c r="D58" s="46"/>
      <c r="E58" s="46"/>
      <c r="F58" s="46"/>
      <c r="G58" s="46"/>
      <c r="H58" s="46"/>
      <c r="I58" s="46"/>
      <c r="J58" s="46"/>
      <c r="K58" s="46"/>
      <c r="L58" s="7"/>
    </row>
    <row r="59" spans="2:12" s="1" customFormat="1" ht="12.5">
      <c r="B59" s="72" t="s">
        <v>73</v>
      </c>
      <c r="C59" s="72"/>
      <c r="D59" s="8"/>
      <c r="E59" s="8"/>
      <c r="F59" s="8"/>
      <c r="G59" s="8"/>
      <c r="H59" s="8"/>
      <c r="I59" s="8"/>
      <c r="J59" s="8"/>
      <c r="K59" s="8"/>
      <c r="L59" s="7"/>
    </row>
    <row r="60" spans="2:12" s="1" customFormat="1" ht="12.5">
      <c r="B60" s="44"/>
      <c r="C60" s="44"/>
      <c r="D60" s="72"/>
      <c r="E60" s="72"/>
      <c r="F60" s="72"/>
      <c r="G60" s="72"/>
      <c r="H60" s="72"/>
      <c r="I60" s="72"/>
      <c r="J60" s="72"/>
      <c r="K60" s="72"/>
      <c r="L60" s="7"/>
    </row>
    <row r="61" spans="2:12" s="1" customFormat="1" ht="13">
      <c r="B61" s="164" t="s">
        <v>74</v>
      </c>
      <c r="C61" s="164"/>
      <c r="D61" s="45"/>
      <c r="E61" s="84"/>
      <c r="F61" s="84"/>
      <c r="G61" s="18"/>
      <c r="H61" s="84"/>
      <c r="I61" s="18"/>
      <c r="J61" s="18"/>
      <c r="K61" s="18"/>
      <c r="L61" s="7"/>
    </row>
    <row r="62" spans="2:12" s="1" customFormat="1" ht="12.5">
      <c r="D62" s="45"/>
      <c r="E62" s="84"/>
      <c r="F62" s="84"/>
      <c r="G62" s="18"/>
      <c r="H62" s="84"/>
      <c r="I62" s="18"/>
      <c r="J62" s="18"/>
      <c r="K62" s="18"/>
      <c r="L62" s="7"/>
    </row>
    <row r="63" spans="2:12" s="1" customFormat="1" ht="12.5">
      <c r="B63" s="1" t="s">
        <v>75</v>
      </c>
      <c r="L63" s="18"/>
    </row>
    <row r="64" spans="2:12" s="1" customFormat="1" ht="12.5">
      <c r="D64" s="84"/>
      <c r="E64" s="84"/>
      <c r="F64" s="84" t="s">
        <v>76</v>
      </c>
      <c r="G64" s="84"/>
      <c r="H64" s="18"/>
      <c r="I64" s="262" t="s">
        <v>77</v>
      </c>
      <c r="J64" s="262"/>
      <c r="K64" s="262"/>
      <c r="L64" s="7"/>
    </row>
    <row r="65" spans="4:11">
      <c r="D65" s="1"/>
      <c r="E65" s="1"/>
      <c r="F65" s="1"/>
      <c r="G65" s="1"/>
      <c r="H65" s="1"/>
      <c r="I65" s="1"/>
      <c r="J65" s="1"/>
      <c r="K65" s="1"/>
    </row>
  </sheetData>
  <mergeCells count="4">
    <mergeCell ref="A9:K9"/>
    <mergeCell ref="A10:K10"/>
    <mergeCell ref="A12:K12"/>
    <mergeCell ref="I64:K64"/>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77"/>
  <sheetViews>
    <sheetView topLeftCell="A36" zoomScale="110" zoomScaleNormal="110" workbookViewId="0">
      <selection activeCell="H68" sqref="H68"/>
    </sheetView>
  </sheetViews>
  <sheetFormatPr defaultRowHeight="14.5"/>
  <cols>
    <col min="1" max="1" width="5.1796875" customWidth="1"/>
    <col min="2" max="2" width="67.81640625" customWidth="1"/>
    <col min="3" max="3" width="11.632812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6.72656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78</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4.25" customHeight="1">
      <c r="A16" s="133"/>
      <c r="B16" s="91" t="s">
        <v>79</v>
      </c>
      <c r="C16" s="91"/>
      <c r="D16" s="89"/>
      <c r="E16" s="134"/>
      <c r="F16" s="89"/>
      <c r="G16" s="89"/>
      <c r="H16" s="89"/>
      <c r="I16" s="89"/>
      <c r="J16" s="89"/>
      <c r="K16" s="89"/>
      <c r="L16" s="55"/>
    </row>
    <row r="17" spans="1:12" s="1" customFormat="1" ht="12.5">
      <c r="A17" s="3" t="s">
        <v>19</v>
      </c>
      <c r="B17" s="146" t="s">
        <v>816</v>
      </c>
      <c r="C17" s="172"/>
      <c r="D17" s="4">
        <v>200</v>
      </c>
      <c r="E17" s="4" t="s">
        <v>20</v>
      </c>
      <c r="F17" s="4"/>
      <c r="G17" s="9"/>
      <c r="H17" s="9"/>
      <c r="I17" s="9">
        <f t="shared" ref="I17:I52" si="0">H17+H17*9.5%</f>
        <v>0</v>
      </c>
      <c r="J17" s="162">
        <f t="shared" ref="J17:J35" si="1">H17*D17</f>
        <v>0</v>
      </c>
      <c r="K17" s="160">
        <f t="shared" ref="K17:K35" si="2">D17*I17</f>
        <v>0</v>
      </c>
      <c r="L17" s="55"/>
    </row>
    <row r="18" spans="1:12" s="1" customFormat="1" ht="12.5">
      <c r="A18" s="3" t="s">
        <v>21</v>
      </c>
      <c r="B18" s="16" t="s">
        <v>80</v>
      </c>
      <c r="C18" s="173"/>
      <c r="D18" s="4">
        <v>200</v>
      </c>
      <c r="E18" s="4" t="s">
        <v>20</v>
      </c>
      <c r="F18" s="4"/>
      <c r="G18" s="9"/>
      <c r="H18" s="9"/>
      <c r="I18" s="9">
        <f t="shared" si="0"/>
        <v>0</v>
      </c>
      <c r="J18" s="162">
        <f t="shared" si="1"/>
        <v>0</v>
      </c>
      <c r="K18" s="160">
        <f t="shared" si="2"/>
        <v>0</v>
      </c>
      <c r="L18" s="55"/>
    </row>
    <row r="19" spans="1:12" s="1" customFormat="1" ht="12.5">
      <c r="A19" s="3" t="s">
        <v>23</v>
      </c>
      <c r="B19" s="5" t="s">
        <v>81</v>
      </c>
      <c r="C19" s="97"/>
      <c r="D19" s="4">
        <v>100</v>
      </c>
      <c r="E19" s="4" t="s">
        <v>20</v>
      </c>
      <c r="F19" s="4"/>
      <c r="G19" s="9"/>
      <c r="H19" s="9"/>
      <c r="I19" s="9">
        <f t="shared" si="0"/>
        <v>0</v>
      </c>
      <c r="J19" s="162">
        <f t="shared" si="1"/>
        <v>0</v>
      </c>
      <c r="K19" s="160">
        <f t="shared" si="2"/>
        <v>0</v>
      </c>
      <c r="L19" s="55"/>
    </row>
    <row r="20" spans="1:12" s="1" customFormat="1" ht="13">
      <c r="A20" s="3" t="s">
        <v>25</v>
      </c>
      <c r="B20" s="106" t="s">
        <v>82</v>
      </c>
      <c r="C20" s="242" t="s">
        <v>1082</v>
      </c>
      <c r="D20" s="53">
        <v>100</v>
      </c>
      <c r="E20" s="120" t="s">
        <v>20</v>
      </c>
      <c r="F20" s="4"/>
      <c r="G20" s="9"/>
      <c r="H20" s="9"/>
      <c r="I20" s="9">
        <f t="shared" si="0"/>
        <v>0</v>
      </c>
      <c r="J20" s="162">
        <f t="shared" si="1"/>
        <v>0</v>
      </c>
      <c r="K20" s="160">
        <f t="shared" si="2"/>
        <v>0</v>
      </c>
      <c r="L20" s="55"/>
    </row>
    <row r="21" spans="1:12" s="1" customFormat="1" ht="13">
      <c r="A21" s="3" t="s">
        <v>26</v>
      </c>
      <c r="B21" s="5" t="s">
        <v>807</v>
      </c>
      <c r="C21" s="242" t="s">
        <v>1082</v>
      </c>
      <c r="D21" s="53">
        <v>300</v>
      </c>
      <c r="E21" s="120" t="s">
        <v>20</v>
      </c>
      <c r="F21" s="4"/>
      <c r="G21" s="9"/>
      <c r="H21" s="9"/>
      <c r="I21" s="9">
        <f t="shared" si="0"/>
        <v>0</v>
      </c>
      <c r="J21" s="162">
        <f t="shared" si="1"/>
        <v>0</v>
      </c>
      <c r="K21" s="160">
        <f t="shared" si="2"/>
        <v>0</v>
      </c>
      <c r="L21" s="55"/>
    </row>
    <row r="22" spans="1:12" s="1" customFormat="1" ht="13">
      <c r="A22" s="3" t="s">
        <v>27</v>
      </c>
      <c r="B22" s="5" t="s">
        <v>808</v>
      </c>
      <c r="C22" s="242" t="s">
        <v>1082</v>
      </c>
      <c r="D22" s="4">
        <v>100</v>
      </c>
      <c r="E22" s="120" t="s">
        <v>20</v>
      </c>
      <c r="F22" s="4"/>
      <c r="G22" s="9"/>
      <c r="H22" s="9"/>
      <c r="I22" s="9">
        <f>H22+H22*9.5%</f>
        <v>0</v>
      </c>
      <c r="J22" s="162">
        <f>H22*D22</f>
        <v>0</v>
      </c>
      <c r="K22" s="160">
        <f>D22*I22</f>
        <v>0</v>
      </c>
      <c r="L22" s="55"/>
    </row>
    <row r="23" spans="1:12" s="1" customFormat="1" ht="12.5">
      <c r="A23" s="3" t="s">
        <v>28</v>
      </c>
      <c r="B23" s="106" t="s">
        <v>83</v>
      </c>
      <c r="C23" s="174"/>
      <c r="D23" s="14">
        <v>150</v>
      </c>
      <c r="E23" s="120" t="s">
        <v>20</v>
      </c>
      <c r="F23" s="4"/>
      <c r="G23" s="9"/>
      <c r="H23" s="9"/>
      <c r="I23" s="9">
        <f t="shared" si="0"/>
        <v>0</v>
      </c>
      <c r="J23" s="162">
        <f t="shared" si="1"/>
        <v>0</v>
      </c>
      <c r="K23" s="160">
        <f t="shared" si="2"/>
        <v>0</v>
      </c>
      <c r="L23" s="55"/>
    </row>
    <row r="24" spans="1:12" s="1" customFormat="1" ht="12.5">
      <c r="A24" s="3" t="s">
        <v>30</v>
      </c>
      <c r="B24" s="8" t="s">
        <v>84</v>
      </c>
      <c r="C24" s="175"/>
      <c r="D24" s="14">
        <v>200</v>
      </c>
      <c r="E24" s="120" t="s">
        <v>20</v>
      </c>
      <c r="F24" s="4"/>
      <c r="G24" s="9"/>
      <c r="H24" s="9"/>
      <c r="I24" s="9">
        <f t="shared" si="0"/>
        <v>0</v>
      </c>
      <c r="J24" s="162">
        <f t="shared" si="1"/>
        <v>0</v>
      </c>
      <c r="K24" s="160">
        <f t="shared" si="2"/>
        <v>0</v>
      </c>
      <c r="L24" s="55"/>
    </row>
    <row r="25" spans="1:12" s="1" customFormat="1" ht="12.5">
      <c r="A25" s="3" t="s">
        <v>32</v>
      </c>
      <c r="B25" s="5" t="s">
        <v>85</v>
      </c>
      <c r="C25" s="97"/>
      <c r="D25" s="4">
        <v>200</v>
      </c>
      <c r="E25" s="120" t="s">
        <v>20</v>
      </c>
      <c r="F25" s="4"/>
      <c r="G25" s="9"/>
      <c r="H25" s="9"/>
      <c r="I25" s="9">
        <f t="shared" si="0"/>
        <v>0</v>
      </c>
      <c r="J25" s="162">
        <f t="shared" si="1"/>
        <v>0</v>
      </c>
      <c r="K25" s="160">
        <f t="shared" si="2"/>
        <v>0</v>
      </c>
      <c r="L25" s="55"/>
    </row>
    <row r="26" spans="1:12" s="1" customFormat="1" ht="12.5">
      <c r="A26" s="3" t="s">
        <v>34</v>
      </c>
      <c r="B26" s="16" t="s">
        <v>809</v>
      </c>
      <c r="C26" s="173"/>
      <c r="D26" s="4">
        <v>50</v>
      </c>
      <c r="E26" s="120" t="s">
        <v>20</v>
      </c>
      <c r="F26" s="4"/>
      <c r="G26" s="9"/>
      <c r="H26" s="9"/>
      <c r="I26" s="9">
        <f>H26+H26*9.5%</f>
        <v>0</v>
      </c>
      <c r="J26" s="162">
        <f>H26*D26</f>
        <v>0</v>
      </c>
      <c r="K26" s="160">
        <f>D26*I26</f>
        <v>0</v>
      </c>
      <c r="L26" s="55"/>
    </row>
    <row r="27" spans="1:12" s="1" customFormat="1" ht="12.5">
      <c r="A27" s="3" t="s">
        <v>36</v>
      </c>
      <c r="B27" s="5" t="s">
        <v>810</v>
      </c>
      <c r="C27" s="97"/>
      <c r="D27" s="4">
        <v>50</v>
      </c>
      <c r="E27" s="120" t="s">
        <v>20</v>
      </c>
      <c r="F27" s="4"/>
      <c r="G27" s="9"/>
      <c r="H27" s="9"/>
      <c r="I27" s="9">
        <f>H27+H27*9.5%</f>
        <v>0</v>
      </c>
      <c r="J27" s="162">
        <f>H27*D27</f>
        <v>0</v>
      </c>
      <c r="K27" s="160">
        <f>D27*I27</f>
        <v>0</v>
      </c>
      <c r="L27" s="55"/>
    </row>
    <row r="28" spans="1:12" s="1" customFormat="1" ht="37.5">
      <c r="A28" s="3" t="s">
        <v>38</v>
      </c>
      <c r="B28" s="168" t="s">
        <v>811</v>
      </c>
      <c r="C28" s="176"/>
      <c r="D28" s="4">
        <v>100</v>
      </c>
      <c r="E28" s="120" t="s">
        <v>20</v>
      </c>
      <c r="F28" s="4"/>
      <c r="G28" s="9"/>
      <c r="H28" s="9"/>
      <c r="I28" s="9">
        <f t="shared" si="0"/>
        <v>0</v>
      </c>
      <c r="J28" s="162">
        <f t="shared" si="1"/>
        <v>0</v>
      </c>
      <c r="K28" s="160">
        <f t="shared" si="2"/>
        <v>0</v>
      </c>
      <c r="L28" s="55"/>
    </row>
    <row r="29" spans="1:12" s="1" customFormat="1" ht="37.5">
      <c r="A29" s="3" t="s">
        <v>40</v>
      </c>
      <c r="B29" s="168" t="s">
        <v>812</v>
      </c>
      <c r="C29" s="176"/>
      <c r="D29" s="14">
        <v>100</v>
      </c>
      <c r="E29" s="120" t="s">
        <v>20</v>
      </c>
      <c r="F29" s="4"/>
      <c r="G29" s="9"/>
      <c r="H29" s="9"/>
      <c r="I29" s="9">
        <f t="shared" si="0"/>
        <v>0</v>
      </c>
      <c r="J29" s="162">
        <f t="shared" si="1"/>
        <v>0</v>
      </c>
      <c r="K29" s="160">
        <f t="shared" si="2"/>
        <v>0</v>
      </c>
      <c r="L29" s="55"/>
    </row>
    <row r="30" spans="1:12" s="1" customFormat="1" ht="25">
      <c r="A30" s="3" t="s">
        <v>41</v>
      </c>
      <c r="B30" s="168" t="s">
        <v>814</v>
      </c>
      <c r="C30" s="176"/>
      <c r="D30" s="4">
        <v>100</v>
      </c>
      <c r="E30" s="120" t="s">
        <v>20</v>
      </c>
      <c r="F30" s="4"/>
      <c r="G30" s="9"/>
      <c r="H30" s="9"/>
      <c r="I30" s="9">
        <f t="shared" si="0"/>
        <v>0</v>
      </c>
      <c r="J30" s="162">
        <f t="shared" si="1"/>
        <v>0</v>
      </c>
      <c r="K30" s="160">
        <f t="shared" si="2"/>
        <v>0</v>
      </c>
      <c r="L30" s="55"/>
    </row>
    <row r="31" spans="1:12" s="1" customFormat="1" ht="13">
      <c r="A31" s="3" t="s">
        <v>44</v>
      </c>
      <c r="B31" s="5" t="s">
        <v>813</v>
      </c>
      <c r="C31" s="242" t="s">
        <v>1082</v>
      </c>
      <c r="D31" s="4">
        <v>20</v>
      </c>
      <c r="E31" s="120" t="s">
        <v>20</v>
      </c>
      <c r="F31" s="4"/>
      <c r="G31" s="9"/>
      <c r="H31" s="9"/>
      <c r="I31" s="9">
        <f t="shared" si="0"/>
        <v>0</v>
      </c>
      <c r="J31" s="162">
        <f t="shared" si="1"/>
        <v>0</v>
      </c>
      <c r="K31" s="160">
        <f t="shared" si="2"/>
        <v>0</v>
      </c>
      <c r="L31" s="55"/>
    </row>
    <row r="32" spans="1:12" s="1" customFormat="1" ht="12.5">
      <c r="A32" s="3" t="s">
        <v>45</v>
      </c>
      <c r="B32" s="5" t="s">
        <v>86</v>
      </c>
      <c r="C32" s="97"/>
      <c r="D32" s="4">
        <v>300</v>
      </c>
      <c r="E32" s="120" t="s">
        <v>20</v>
      </c>
      <c r="F32" s="4"/>
      <c r="G32" s="9"/>
      <c r="H32" s="9"/>
      <c r="I32" s="9">
        <f t="shared" si="0"/>
        <v>0</v>
      </c>
      <c r="J32" s="162">
        <f t="shared" si="1"/>
        <v>0</v>
      </c>
      <c r="K32" s="160">
        <f t="shared" si="2"/>
        <v>0</v>
      </c>
      <c r="L32" s="55"/>
    </row>
    <row r="33" spans="1:12" s="1" customFormat="1" ht="25">
      <c r="A33" s="3" t="s">
        <v>46</v>
      </c>
      <c r="B33" s="5" t="s">
        <v>815</v>
      </c>
      <c r="C33" s="97"/>
      <c r="D33" s="4">
        <v>20</v>
      </c>
      <c r="E33" s="120" t="s">
        <v>20</v>
      </c>
      <c r="F33" s="4"/>
      <c r="G33" s="9"/>
      <c r="H33" s="9"/>
      <c r="I33" s="9">
        <f t="shared" si="0"/>
        <v>0</v>
      </c>
      <c r="J33" s="162">
        <f t="shared" si="1"/>
        <v>0</v>
      </c>
      <c r="K33" s="160">
        <f t="shared" si="2"/>
        <v>0</v>
      </c>
      <c r="L33" s="55"/>
    </row>
    <row r="34" spans="1:12" s="1" customFormat="1" ht="29.5" customHeight="1">
      <c r="A34" s="3" t="s">
        <v>47</v>
      </c>
      <c r="B34" s="5" t="s">
        <v>817</v>
      </c>
      <c r="C34" s="97"/>
      <c r="D34" s="4">
        <v>100</v>
      </c>
      <c r="E34" s="120" t="s">
        <v>20</v>
      </c>
      <c r="F34" s="4"/>
      <c r="G34" s="9"/>
      <c r="H34" s="9"/>
      <c r="I34" s="9">
        <f t="shared" si="0"/>
        <v>0</v>
      </c>
      <c r="J34" s="162">
        <f t="shared" si="1"/>
        <v>0</v>
      </c>
      <c r="K34" s="160">
        <f t="shared" si="2"/>
        <v>0</v>
      </c>
      <c r="L34" s="55"/>
    </row>
    <row r="35" spans="1:12" s="1" customFormat="1" ht="12.5">
      <c r="A35" s="3" t="s">
        <v>48</v>
      </c>
      <c r="B35" s="5" t="s">
        <v>818</v>
      </c>
      <c r="C35" s="97"/>
      <c r="D35" s="4">
        <v>100</v>
      </c>
      <c r="E35" s="120" t="s">
        <v>20</v>
      </c>
      <c r="F35" s="4"/>
      <c r="G35" s="9"/>
      <c r="H35" s="9"/>
      <c r="I35" s="9">
        <f t="shared" si="0"/>
        <v>0</v>
      </c>
      <c r="J35" s="162">
        <f t="shared" si="1"/>
        <v>0</v>
      </c>
      <c r="K35" s="160">
        <f t="shared" si="2"/>
        <v>0</v>
      </c>
      <c r="L35" s="55"/>
    </row>
    <row r="36" spans="1:12" s="1" customFormat="1" ht="13">
      <c r="A36" s="3"/>
      <c r="B36" s="91" t="s">
        <v>90</v>
      </c>
      <c r="C36" s="177"/>
      <c r="D36" s="120"/>
      <c r="E36" s="120"/>
      <c r="F36" s="120"/>
      <c r="G36" s="169"/>
      <c r="H36" s="169"/>
      <c r="I36" s="169"/>
      <c r="J36" s="170"/>
      <c r="K36" s="49"/>
      <c r="L36" s="55"/>
    </row>
    <row r="37" spans="1:12" s="1" customFormat="1" ht="25">
      <c r="A37" s="3" t="s">
        <v>49</v>
      </c>
      <c r="B37" s="149" t="s">
        <v>1083</v>
      </c>
      <c r="C37" s="178"/>
      <c r="D37" s="4">
        <v>150</v>
      </c>
      <c r="E37" s="120" t="s">
        <v>20</v>
      </c>
      <c r="F37" s="4"/>
      <c r="G37" s="9"/>
      <c r="H37" s="9"/>
      <c r="I37" s="9">
        <f>H37+H37*9.5%</f>
        <v>0</v>
      </c>
      <c r="J37" s="162">
        <f t="shared" ref="J37:J45" si="3">H37*D37</f>
        <v>0</v>
      </c>
      <c r="K37" s="160">
        <f t="shared" ref="K37:K45" si="4">D37*I37</f>
        <v>0</v>
      </c>
      <c r="L37" s="55"/>
    </row>
    <row r="38" spans="1:12" s="1" customFormat="1" ht="25">
      <c r="A38" s="3" t="s">
        <v>51</v>
      </c>
      <c r="B38" s="243" t="s">
        <v>1084</v>
      </c>
      <c r="C38" s="179"/>
      <c r="D38" s="4">
        <v>150</v>
      </c>
      <c r="E38" s="120" t="s">
        <v>20</v>
      </c>
      <c r="F38" s="4"/>
      <c r="G38" s="9"/>
      <c r="H38" s="9"/>
      <c r="I38" s="9">
        <f t="shared" si="0"/>
        <v>0</v>
      </c>
      <c r="J38" s="162">
        <f t="shared" si="3"/>
        <v>0</v>
      </c>
      <c r="K38" s="160">
        <f t="shared" si="4"/>
        <v>0</v>
      </c>
      <c r="L38" s="55"/>
    </row>
    <row r="39" spans="1:12" s="1" customFormat="1" ht="25">
      <c r="A39" s="3" t="s">
        <v>52</v>
      </c>
      <c r="B39" s="16" t="s">
        <v>1085</v>
      </c>
      <c r="C39" s="97"/>
      <c r="D39" s="4">
        <v>50</v>
      </c>
      <c r="E39" s="4" t="s">
        <v>20</v>
      </c>
      <c r="F39" s="4"/>
      <c r="G39" s="9"/>
      <c r="H39" s="9"/>
      <c r="I39" s="9">
        <f t="shared" si="0"/>
        <v>0</v>
      </c>
      <c r="J39" s="162">
        <f t="shared" si="3"/>
        <v>0</v>
      </c>
      <c r="K39" s="160">
        <f t="shared" si="4"/>
        <v>0</v>
      </c>
      <c r="L39" s="55"/>
    </row>
    <row r="40" spans="1:12" s="1" customFormat="1" ht="12.5">
      <c r="A40" s="3" t="s">
        <v>54</v>
      </c>
      <c r="B40" s="16" t="s">
        <v>1086</v>
      </c>
      <c r="C40" s="173"/>
      <c r="D40" s="4">
        <v>100</v>
      </c>
      <c r="E40" s="4" t="s">
        <v>20</v>
      </c>
      <c r="F40" s="4"/>
      <c r="G40" s="9"/>
      <c r="H40" s="9"/>
      <c r="I40" s="9">
        <f t="shared" si="0"/>
        <v>0</v>
      </c>
      <c r="J40" s="162">
        <f t="shared" si="3"/>
        <v>0</v>
      </c>
      <c r="K40" s="160">
        <f t="shared" si="4"/>
        <v>0</v>
      </c>
      <c r="L40" s="55"/>
    </row>
    <row r="41" spans="1:12" s="1" customFormat="1" ht="25.5">
      <c r="A41" s="3" t="s">
        <v>56</v>
      </c>
      <c r="B41" s="244" t="s">
        <v>1087</v>
      </c>
      <c r="C41" s="242" t="s">
        <v>1082</v>
      </c>
      <c r="D41" s="14">
        <v>100</v>
      </c>
      <c r="E41" s="4" t="s">
        <v>20</v>
      </c>
      <c r="F41" s="4"/>
      <c r="G41" s="9"/>
      <c r="H41" s="9"/>
      <c r="I41" s="9">
        <f t="shared" si="0"/>
        <v>0</v>
      </c>
      <c r="J41" s="162">
        <f t="shared" si="3"/>
        <v>0</v>
      </c>
      <c r="K41" s="160">
        <f t="shared" si="4"/>
        <v>0</v>
      </c>
      <c r="L41" s="55"/>
    </row>
    <row r="42" spans="1:12" s="1" customFormat="1" ht="12.5">
      <c r="A42" s="3" t="s">
        <v>58</v>
      </c>
      <c r="B42" s="16" t="s">
        <v>1088</v>
      </c>
      <c r="C42" s="173"/>
      <c r="D42" s="14">
        <v>100</v>
      </c>
      <c r="E42" s="4" t="s">
        <v>20</v>
      </c>
      <c r="F42" s="4"/>
      <c r="G42" s="9"/>
      <c r="H42" s="9"/>
      <c r="I42" s="9">
        <f t="shared" si="0"/>
        <v>0</v>
      </c>
      <c r="J42" s="162">
        <f t="shared" si="3"/>
        <v>0</v>
      </c>
      <c r="K42" s="160">
        <f t="shared" si="4"/>
        <v>0</v>
      </c>
      <c r="L42" s="55"/>
    </row>
    <row r="43" spans="1:12" s="1" customFormat="1" ht="12.5">
      <c r="A43" s="3" t="s">
        <v>59</v>
      </c>
      <c r="B43" s="243" t="s">
        <v>799</v>
      </c>
      <c r="C43" s="179"/>
      <c r="D43" s="4">
        <v>200</v>
      </c>
      <c r="E43" s="4" t="s">
        <v>20</v>
      </c>
      <c r="F43" s="4"/>
      <c r="G43" s="9"/>
      <c r="H43" s="9"/>
      <c r="I43" s="9">
        <f t="shared" si="0"/>
        <v>0</v>
      </c>
      <c r="J43" s="162">
        <f t="shared" si="3"/>
        <v>0</v>
      </c>
      <c r="K43" s="160">
        <f t="shared" si="4"/>
        <v>0</v>
      </c>
      <c r="L43" s="55"/>
    </row>
    <row r="44" spans="1:12" s="1" customFormat="1" ht="25.5">
      <c r="A44" s="3" t="s">
        <v>60</v>
      </c>
      <c r="B44" s="245" t="s">
        <v>1089</v>
      </c>
      <c r="C44" s="242" t="s">
        <v>1082</v>
      </c>
      <c r="D44" s="4">
        <v>250</v>
      </c>
      <c r="E44" s="4" t="s">
        <v>20</v>
      </c>
      <c r="F44" s="4"/>
      <c r="G44" s="9"/>
      <c r="H44" s="9"/>
      <c r="I44" s="9">
        <f t="shared" si="0"/>
        <v>0</v>
      </c>
      <c r="J44" s="162">
        <f t="shared" si="3"/>
        <v>0</v>
      </c>
      <c r="K44" s="160">
        <f t="shared" si="4"/>
        <v>0</v>
      </c>
      <c r="L44" s="55"/>
    </row>
    <row r="45" spans="1:12" s="1" customFormat="1" ht="12.5">
      <c r="A45" s="3" t="s">
        <v>62</v>
      </c>
      <c r="B45" s="16" t="s">
        <v>94</v>
      </c>
      <c r="C45" s="173"/>
      <c r="D45" s="4">
        <v>100</v>
      </c>
      <c r="E45" s="4" t="s">
        <v>20</v>
      </c>
      <c r="F45" s="4"/>
      <c r="G45" s="9"/>
      <c r="H45" s="9"/>
      <c r="I45" s="9">
        <f t="shared" si="0"/>
        <v>0</v>
      </c>
      <c r="J45" s="162">
        <f t="shared" si="3"/>
        <v>0</v>
      </c>
      <c r="K45" s="160">
        <f t="shared" si="4"/>
        <v>0</v>
      </c>
      <c r="L45" s="55"/>
    </row>
    <row r="46" spans="1:12" s="1" customFormat="1" ht="12.5">
      <c r="A46" s="3" t="s">
        <v>87</v>
      </c>
      <c r="B46" s="16" t="s">
        <v>800</v>
      </c>
      <c r="C46" s="97"/>
      <c r="D46" s="4">
        <v>100</v>
      </c>
      <c r="E46" s="4" t="s">
        <v>20</v>
      </c>
      <c r="F46" s="4"/>
      <c r="G46" s="9"/>
      <c r="H46" s="9"/>
      <c r="I46" s="9">
        <f t="shared" si="0"/>
        <v>0</v>
      </c>
      <c r="J46" s="162">
        <f t="shared" ref="J46:J51" si="5">H46*D46</f>
        <v>0</v>
      </c>
      <c r="K46" s="160">
        <f t="shared" ref="K46:K51" si="6">D46*I46</f>
        <v>0</v>
      </c>
      <c r="L46" s="55"/>
    </row>
    <row r="47" spans="1:12" s="1" customFormat="1" ht="25.5">
      <c r="A47" s="3" t="s">
        <v>88</v>
      </c>
      <c r="B47" s="5" t="s">
        <v>801</v>
      </c>
      <c r="C47" s="242" t="s">
        <v>1082</v>
      </c>
      <c r="D47" s="14">
        <v>50</v>
      </c>
      <c r="E47" s="4" t="s">
        <v>20</v>
      </c>
      <c r="F47" s="4"/>
      <c r="G47" s="9"/>
      <c r="H47" s="9"/>
      <c r="I47" s="9">
        <f t="shared" si="0"/>
        <v>0</v>
      </c>
      <c r="J47" s="162">
        <f t="shared" si="5"/>
        <v>0</v>
      </c>
      <c r="K47" s="160">
        <f t="shared" si="6"/>
        <v>0</v>
      </c>
      <c r="L47" s="55"/>
    </row>
    <row r="48" spans="1:12" s="1" customFormat="1" ht="12.5">
      <c r="A48" s="3" t="s">
        <v>91</v>
      </c>
      <c r="B48" s="5" t="s">
        <v>803</v>
      </c>
      <c r="C48" s="97"/>
      <c r="D48" s="4">
        <v>20</v>
      </c>
      <c r="E48" s="120" t="s">
        <v>20</v>
      </c>
      <c r="F48" s="4"/>
      <c r="G48" s="9"/>
      <c r="H48" s="59"/>
      <c r="I48" s="9">
        <f t="shared" si="0"/>
        <v>0</v>
      </c>
      <c r="J48" s="162">
        <f t="shared" si="5"/>
        <v>0</v>
      </c>
      <c r="K48" s="160">
        <f t="shared" si="6"/>
        <v>0</v>
      </c>
      <c r="L48" s="55"/>
    </row>
    <row r="49" spans="1:12" s="1" customFormat="1" ht="13">
      <c r="A49" s="3" t="s">
        <v>92</v>
      </c>
      <c r="B49" s="5" t="s">
        <v>804</v>
      </c>
      <c r="C49" s="242" t="s">
        <v>1082</v>
      </c>
      <c r="D49" s="4">
        <v>20</v>
      </c>
      <c r="E49" s="120" t="s">
        <v>20</v>
      </c>
      <c r="F49" s="4"/>
      <c r="G49" s="9"/>
      <c r="H49" s="59"/>
      <c r="I49" s="9">
        <f t="shared" si="0"/>
        <v>0</v>
      </c>
      <c r="J49" s="162">
        <f t="shared" si="5"/>
        <v>0</v>
      </c>
      <c r="K49" s="160">
        <f t="shared" si="6"/>
        <v>0</v>
      </c>
      <c r="L49" s="55"/>
    </row>
    <row r="50" spans="1:12" s="1" customFormat="1" ht="12.5">
      <c r="A50" s="3" t="s">
        <v>93</v>
      </c>
      <c r="B50" s="145" t="s">
        <v>805</v>
      </c>
      <c r="C50" s="176"/>
      <c r="D50" s="4">
        <v>100</v>
      </c>
      <c r="E50" s="120" t="s">
        <v>20</v>
      </c>
      <c r="F50" s="49"/>
      <c r="G50" s="49"/>
      <c r="H50" s="23"/>
      <c r="I50" s="9">
        <f t="shared" si="0"/>
        <v>0</v>
      </c>
      <c r="J50" s="162">
        <f t="shared" si="5"/>
        <v>0</v>
      </c>
      <c r="K50" s="160">
        <f t="shared" si="6"/>
        <v>0</v>
      </c>
      <c r="L50" s="55"/>
    </row>
    <row r="51" spans="1:12" s="1" customFormat="1" ht="12.5">
      <c r="A51" s="3" t="s">
        <v>95</v>
      </c>
      <c r="B51" s="5" t="s">
        <v>806</v>
      </c>
      <c r="C51" s="97"/>
      <c r="D51" s="4">
        <v>200</v>
      </c>
      <c r="E51" s="120" t="s">
        <v>20</v>
      </c>
      <c r="H51" s="59"/>
      <c r="I51" s="9">
        <f t="shared" si="0"/>
        <v>0</v>
      </c>
      <c r="J51" s="162">
        <f t="shared" si="5"/>
        <v>0</v>
      </c>
      <c r="K51" s="160">
        <f t="shared" si="6"/>
        <v>0</v>
      </c>
      <c r="L51" s="55"/>
    </row>
    <row r="52" spans="1:12" s="1" customFormat="1" ht="13" thickBot="1">
      <c r="A52" s="3" t="s">
        <v>96</v>
      </c>
      <c r="B52" s="5" t="s">
        <v>802</v>
      </c>
      <c r="C52" s="97"/>
      <c r="D52" s="4">
        <v>50</v>
      </c>
      <c r="E52" s="120" t="s">
        <v>20</v>
      </c>
      <c r="F52" s="49"/>
      <c r="G52" s="49"/>
      <c r="H52" s="23"/>
      <c r="I52" s="9">
        <f t="shared" si="0"/>
        <v>0</v>
      </c>
      <c r="J52" s="162">
        <f>H52*D52</f>
        <v>0</v>
      </c>
      <c r="K52" s="160">
        <f>D52*I52</f>
        <v>0</v>
      </c>
    </row>
    <row r="53" spans="1:12" s="1" customFormat="1" ht="15" customHeight="1" thickBot="1">
      <c r="A53" s="167" t="s">
        <v>798</v>
      </c>
      <c r="B53" s="156"/>
      <c r="C53" s="156"/>
      <c r="D53" s="156"/>
      <c r="E53" s="156"/>
      <c r="F53" s="156"/>
      <c r="G53" s="156"/>
      <c r="H53" s="156"/>
      <c r="I53" s="131"/>
      <c r="J53" s="114">
        <f>SUM(J17:J52)</f>
        <v>0</v>
      </c>
      <c r="K53" s="114">
        <f>SUM(K17:K52)</f>
        <v>0</v>
      </c>
      <c r="L53" s="113"/>
    </row>
    <row r="54" spans="1:12" s="1" customFormat="1" ht="12.5"/>
    <row r="55" spans="1:12" s="1" customFormat="1" ht="13">
      <c r="B55" s="266" t="s">
        <v>65</v>
      </c>
      <c r="C55" s="266"/>
      <c r="D55" s="266"/>
      <c r="E55" s="266"/>
      <c r="F55" s="266"/>
      <c r="G55" s="266"/>
      <c r="H55" s="266"/>
      <c r="I55" s="266"/>
      <c r="J55" s="266"/>
      <c r="K55" s="266"/>
      <c r="L55" s="7"/>
    </row>
    <row r="56" spans="1:12" s="1" customFormat="1" ht="12.5">
      <c r="B56" s="260" t="s">
        <v>66</v>
      </c>
      <c r="C56" s="260"/>
      <c r="D56" s="260"/>
      <c r="E56" s="260"/>
      <c r="F56" s="260"/>
      <c r="G56" s="260"/>
      <c r="H56" s="260"/>
      <c r="I56" s="260"/>
      <c r="J56" s="260"/>
      <c r="K56" s="260"/>
      <c r="L56" s="7"/>
    </row>
    <row r="57" spans="1:12" s="1" customFormat="1" ht="12.75" customHeight="1">
      <c r="B57" s="261" t="s">
        <v>67</v>
      </c>
      <c r="C57" s="261"/>
      <c r="D57" s="261"/>
      <c r="E57" s="261"/>
      <c r="F57" s="261"/>
      <c r="G57" s="261"/>
      <c r="H57" s="261"/>
      <c r="I57" s="261"/>
      <c r="J57" s="261"/>
      <c r="K57" s="261"/>
      <c r="L57" s="7"/>
    </row>
    <row r="58" spans="1:12" s="1" customFormat="1" ht="12.75" customHeight="1">
      <c r="B58" s="259" t="s">
        <v>68</v>
      </c>
      <c r="C58" s="259"/>
      <c r="D58" s="259"/>
      <c r="E58" s="259"/>
      <c r="F58" s="259"/>
      <c r="G58" s="259"/>
      <c r="H58" s="259"/>
      <c r="I58" s="259"/>
      <c r="J58" s="259"/>
      <c r="K58" s="259"/>
      <c r="L58" s="7"/>
    </row>
    <row r="59" spans="1:12" s="1" customFormat="1" ht="12.5">
      <c r="B59" s="260" t="s">
        <v>70</v>
      </c>
      <c r="C59" s="260"/>
      <c r="D59" s="260"/>
      <c r="E59" s="260"/>
      <c r="F59" s="260"/>
      <c r="G59" s="260"/>
      <c r="H59" s="260"/>
      <c r="I59" s="260"/>
      <c r="J59" s="260"/>
      <c r="K59" s="260"/>
      <c r="L59" s="7"/>
    </row>
    <row r="60" spans="1:12" s="1" customFormat="1" ht="12.75" customHeight="1">
      <c r="B60" s="265" t="s">
        <v>71</v>
      </c>
      <c r="C60" s="265"/>
      <c r="D60" s="265"/>
      <c r="E60" s="265"/>
      <c r="F60" s="265"/>
      <c r="G60" s="265"/>
      <c r="H60" s="265"/>
      <c r="I60" s="265"/>
      <c r="J60" s="265"/>
      <c r="K60" s="265"/>
      <c r="L60" s="7"/>
    </row>
    <row r="61" spans="1:12" s="1" customFormat="1" ht="12.5">
      <c r="B61" s="261" t="s">
        <v>72</v>
      </c>
      <c r="C61" s="261"/>
      <c r="D61" s="261"/>
      <c r="E61" s="261"/>
      <c r="F61" s="261"/>
      <c r="G61" s="261"/>
      <c r="H61" s="261"/>
      <c r="I61" s="261"/>
      <c r="J61" s="261"/>
      <c r="K61" s="261"/>
      <c r="L61" s="7"/>
    </row>
    <row r="62" spans="1:12" s="1" customFormat="1" ht="12.5">
      <c r="B62" s="260" t="s">
        <v>73</v>
      </c>
      <c r="C62" s="260"/>
      <c r="D62" s="260"/>
      <c r="E62" s="260"/>
      <c r="F62" s="260"/>
      <c r="G62" s="260"/>
      <c r="H62" s="260"/>
      <c r="I62" s="260"/>
      <c r="J62" s="260"/>
      <c r="K62" s="260"/>
      <c r="L62" s="7"/>
    </row>
    <row r="63" spans="1:12" s="1" customFormat="1" ht="12.5">
      <c r="B63" s="44"/>
      <c r="C63" s="44"/>
      <c r="D63" s="45"/>
      <c r="E63" s="84"/>
      <c r="F63" s="84"/>
      <c r="G63" s="18"/>
      <c r="H63" s="84"/>
      <c r="I63" s="18"/>
      <c r="J63" s="18"/>
      <c r="K63" s="18"/>
      <c r="L63" s="7"/>
    </row>
    <row r="64" spans="1:12" s="1" customFormat="1" ht="12.5">
      <c r="B64" s="1" t="s">
        <v>74</v>
      </c>
      <c r="L64" s="18"/>
    </row>
    <row r="65" spans="2:12" s="1" customFormat="1" ht="12.5">
      <c r="D65" s="84"/>
      <c r="E65" s="84"/>
      <c r="F65" s="84"/>
      <c r="G65" s="84"/>
      <c r="H65" s="18"/>
      <c r="I65" s="262"/>
      <c r="J65" s="262"/>
      <c r="K65" s="262"/>
      <c r="L65" s="7"/>
    </row>
    <row r="66" spans="2:12" s="1" customFormat="1" ht="12.5">
      <c r="B66" s="1" t="s">
        <v>75</v>
      </c>
      <c r="D66" s="84"/>
      <c r="E66" s="84"/>
      <c r="F66" s="84" t="s">
        <v>76</v>
      </c>
      <c r="G66" s="84"/>
      <c r="H66" s="18"/>
      <c r="I66" s="262" t="s">
        <v>77</v>
      </c>
      <c r="J66" s="262"/>
      <c r="K66" s="262"/>
      <c r="L66" s="7"/>
    </row>
    <row r="67" spans="2:12">
      <c r="B67" s="1"/>
      <c r="C67" s="1"/>
      <c r="D67" s="1"/>
      <c r="E67" s="1"/>
      <c r="F67" s="1"/>
      <c r="G67" s="1"/>
      <c r="H67" s="1"/>
      <c r="I67" s="1"/>
      <c r="J67" s="1"/>
      <c r="K67" s="1"/>
      <c r="L67" s="1"/>
    </row>
    <row r="68" spans="2:12" ht="15" customHeight="1">
      <c r="L68" s="1"/>
    </row>
    <row r="69" spans="2:12">
      <c r="L69" s="1"/>
    </row>
    <row r="70" spans="2:12">
      <c r="L70" s="1"/>
    </row>
    <row r="71" spans="2:12">
      <c r="L71" s="1"/>
    </row>
    <row r="72" spans="2:12">
      <c r="L72" s="1"/>
    </row>
    <row r="73" spans="2:12">
      <c r="L73" s="1"/>
    </row>
    <row r="74" spans="2:12">
      <c r="L74" s="1"/>
    </row>
    <row r="75" spans="2:12">
      <c r="L75" s="1"/>
    </row>
    <row r="76" spans="2:12">
      <c r="L76" s="18"/>
    </row>
    <row r="77" spans="2:12">
      <c r="L77" s="1"/>
    </row>
  </sheetData>
  <sortState xmlns:xlrd2="http://schemas.microsoft.com/office/spreadsheetml/2017/richdata2" ref="B43:L52">
    <sortCondition ref="B43:B52"/>
  </sortState>
  <mergeCells count="13">
    <mergeCell ref="I66:K66"/>
    <mergeCell ref="B61:K61"/>
    <mergeCell ref="A9:K9"/>
    <mergeCell ref="A10:K10"/>
    <mergeCell ref="A12:K12"/>
    <mergeCell ref="B62:K62"/>
    <mergeCell ref="B58:K58"/>
    <mergeCell ref="B55:K55"/>
    <mergeCell ref="B56:K56"/>
    <mergeCell ref="B57:K57"/>
    <mergeCell ref="B59:K59"/>
    <mergeCell ref="B60:K60"/>
    <mergeCell ref="I65:K65"/>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2ACE7-602C-4A5B-B92F-3E7D2CC04C1A}">
  <sheetPr>
    <tabColor theme="3" tint="0.79998168889431442"/>
  </sheetPr>
  <dimension ref="A1:M45"/>
  <sheetViews>
    <sheetView zoomScale="110" zoomScaleNormal="110" workbookViewId="0">
      <selection activeCell="H15" sqref="H15:H26"/>
    </sheetView>
  </sheetViews>
  <sheetFormatPr defaultRowHeight="14.5"/>
  <cols>
    <col min="1" max="1" width="5.1796875" customWidth="1"/>
    <col min="2" max="2" width="67.81640625" customWidth="1"/>
    <col min="3" max="3" width="11.632812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7.5429687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819</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c r="I15" s="42">
        <v>9</v>
      </c>
      <c r="J15" s="42" t="s">
        <v>821</v>
      </c>
      <c r="K15" s="42" t="s">
        <v>822</v>
      </c>
      <c r="L15" s="121">
        <v>12</v>
      </c>
    </row>
    <row r="16" spans="1:13" s="58" customFormat="1" ht="13">
      <c r="A16" s="88"/>
      <c r="B16" s="96" t="s">
        <v>103</v>
      </c>
      <c r="C16" s="246"/>
      <c r="D16" s="89"/>
      <c r="E16" s="89"/>
      <c r="F16" s="89"/>
      <c r="G16" s="89"/>
      <c r="H16" s="89"/>
      <c r="I16" s="89"/>
      <c r="J16" s="89"/>
      <c r="K16" s="89"/>
      <c r="L16" s="49"/>
    </row>
    <row r="17" spans="1:12" s="1" customFormat="1" ht="12.5">
      <c r="A17" s="23" t="s">
        <v>19</v>
      </c>
      <c r="B17" s="17" t="s">
        <v>824</v>
      </c>
      <c r="C17" s="17"/>
      <c r="D17" s="51">
        <v>50</v>
      </c>
      <c r="E17" s="51" t="s">
        <v>20</v>
      </c>
      <c r="F17" s="64"/>
      <c r="G17" s="64"/>
      <c r="H17" s="64"/>
      <c r="I17" s="64">
        <f>H17+H17*9.5%</f>
        <v>0</v>
      </c>
      <c r="J17" s="62">
        <f>D17*H17</f>
        <v>0</v>
      </c>
      <c r="K17" s="62">
        <f>D17*I17</f>
        <v>0</v>
      </c>
      <c r="L17" s="63"/>
    </row>
    <row r="18" spans="1:12" s="1" customFormat="1" ht="12.5">
      <c r="A18" s="23" t="s">
        <v>21</v>
      </c>
      <c r="B18" s="17" t="s">
        <v>825</v>
      </c>
      <c r="C18" s="17"/>
      <c r="D18" s="51">
        <v>150</v>
      </c>
      <c r="E18" s="51" t="s">
        <v>20</v>
      </c>
      <c r="F18" s="64"/>
      <c r="G18" s="64"/>
      <c r="H18" s="64"/>
      <c r="I18" s="64">
        <f t="shared" ref="I18:I26" si="0">H18+H18*9.5%</f>
        <v>0</v>
      </c>
      <c r="J18" s="62">
        <f t="shared" ref="J18:J26" si="1">D18*H18</f>
        <v>0</v>
      </c>
      <c r="K18" s="62">
        <f t="shared" ref="K18:K26" si="2">D18*I18</f>
        <v>0</v>
      </c>
      <c r="L18" s="63"/>
    </row>
    <row r="19" spans="1:12" s="1" customFormat="1" ht="12.5">
      <c r="A19" s="23" t="s">
        <v>23</v>
      </c>
      <c r="B19" s="17" t="s">
        <v>826</v>
      </c>
      <c r="C19" s="17"/>
      <c r="D19" s="51">
        <v>100</v>
      </c>
      <c r="E19" s="51" t="s">
        <v>20</v>
      </c>
      <c r="F19" s="64"/>
      <c r="G19" s="64"/>
      <c r="H19" s="64"/>
      <c r="I19" s="64">
        <f t="shared" si="0"/>
        <v>0</v>
      </c>
      <c r="J19" s="62">
        <f t="shared" si="1"/>
        <v>0</v>
      </c>
      <c r="K19" s="62">
        <f t="shared" si="2"/>
        <v>0</v>
      </c>
      <c r="L19" s="63"/>
    </row>
    <row r="20" spans="1:12" s="1" customFormat="1" ht="12.5">
      <c r="A20" s="23" t="s">
        <v>25</v>
      </c>
      <c r="B20" s="82" t="s">
        <v>104</v>
      </c>
      <c r="C20" s="82"/>
      <c r="D20" s="51">
        <v>250</v>
      </c>
      <c r="E20" s="51" t="s">
        <v>20</v>
      </c>
      <c r="F20" s="64"/>
      <c r="G20" s="64"/>
      <c r="H20" s="64"/>
      <c r="I20" s="64">
        <f t="shared" si="0"/>
        <v>0</v>
      </c>
      <c r="J20" s="62">
        <f t="shared" si="1"/>
        <v>0</v>
      </c>
      <c r="K20" s="62">
        <f t="shared" si="2"/>
        <v>0</v>
      </c>
      <c r="L20" s="63"/>
    </row>
    <row r="21" spans="1:12" s="1" customFormat="1" ht="12.5">
      <c r="A21" s="23" t="s">
        <v>26</v>
      </c>
      <c r="B21" s="22" t="s">
        <v>105</v>
      </c>
      <c r="C21" s="22"/>
      <c r="D21" s="51">
        <v>400</v>
      </c>
      <c r="E21" s="51" t="s">
        <v>20</v>
      </c>
      <c r="F21" s="64"/>
      <c r="G21" s="64"/>
      <c r="H21" s="64"/>
      <c r="I21" s="64">
        <f t="shared" si="0"/>
        <v>0</v>
      </c>
      <c r="J21" s="62">
        <f t="shared" si="1"/>
        <v>0</v>
      </c>
      <c r="K21" s="62">
        <f t="shared" si="2"/>
        <v>0</v>
      </c>
      <c r="L21" s="63"/>
    </row>
    <row r="22" spans="1:12" s="1" customFormat="1" ht="12.5">
      <c r="A22" s="23" t="s">
        <v>27</v>
      </c>
      <c r="B22" s="21" t="s">
        <v>827</v>
      </c>
      <c r="C22" s="21"/>
      <c r="D22" s="51">
        <v>100</v>
      </c>
      <c r="E22" s="51" t="s">
        <v>20</v>
      </c>
      <c r="F22" s="64"/>
      <c r="G22" s="64"/>
      <c r="H22" s="64"/>
      <c r="I22" s="64">
        <f t="shared" si="0"/>
        <v>0</v>
      </c>
      <c r="J22" s="62">
        <f t="shared" si="1"/>
        <v>0</v>
      </c>
      <c r="K22" s="62">
        <f t="shared" si="2"/>
        <v>0</v>
      </c>
      <c r="L22" s="63"/>
    </row>
    <row r="23" spans="1:12" s="1" customFormat="1" ht="12.5">
      <c r="A23" s="23" t="s">
        <v>28</v>
      </c>
      <c r="B23" s="22" t="s">
        <v>747</v>
      </c>
      <c r="C23" s="22"/>
      <c r="D23" s="23">
        <v>500</v>
      </c>
      <c r="E23" s="51" t="s">
        <v>20</v>
      </c>
      <c r="F23" s="59"/>
      <c r="G23" s="59"/>
      <c r="H23" s="59"/>
      <c r="I23" s="64">
        <f t="shared" si="0"/>
        <v>0</v>
      </c>
      <c r="J23" s="62">
        <f t="shared" si="1"/>
        <v>0</v>
      </c>
      <c r="K23" s="62">
        <f t="shared" si="2"/>
        <v>0</v>
      </c>
      <c r="L23" s="63"/>
    </row>
    <row r="24" spans="1:12" s="1" customFormat="1" ht="12.5">
      <c r="A24" s="23" t="s">
        <v>30</v>
      </c>
      <c r="B24" s="17" t="s">
        <v>106</v>
      </c>
      <c r="C24" s="17"/>
      <c r="D24" s="51">
        <v>150</v>
      </c>
      <c r="E24" s="51" t="s">
        <v>20</v>
      </c>
      <c r="F24" s="64"/>
      <c r="G24" s="64"/>
      <c r="H24" s="64"/>
      <c r="I24" s="64">
        <f t="shared" si="0"/>
        <v>0</v>
      </c>
      <c r="J24" s="62">
        <f t="shared" si="1"/>
        <v>0</v>
      </c>
      <c r="K24" s="62">
        <f t="shared" si="2"/>
        <v>0</v>
      </c>
      <c r="L24" s="49"/>
    </row>
    <row r="25" spans="1:12" s="1" customFormat="1" ht="12.5">
      <c r="A25" s="23" t="s">
        <v>32</v>
      </c>
      <c r="B25" s="17" t="s">
        <v>828</v>
      </c>
      <c r="C25" s="17"/>
      <c r="D25" s="51">
        <v>100</v>
      </c>
      <c r="E25" s="51" t="s">
        <v>20</v>
      </c>
      <c r="F25" s="64"/>
      <c r="G25" s="64"/>
      <c r="H25" s="64"/>
      <c r="I25" s="64">
        <f t="shared" si="0"/>
        <v>0</v>
      </c>
      <c r="J25" s="62">
        <f t="shared" si="1"/>
        <v>0</v>
      </c>
      <c r="K25" s="62">
        <f t="shared" si="2"/>
        <v>0</v>
      </c>
      <c r="L25" s="63"/>
    </row>
    <row r="26" spans="1:12" s="1" customFormat="1" ht="13" thickBot="1">
      <c r="A26" s="23" t="s">
        <v>34</v>
      </c>
      <c r="B26" s="17" t="s">
        <v>107</v>
      </c>
      <c r="C26" s="17"/>
      <c r="D26" s="51">
        <v>100</v>
      </c>
      <c r="E26" s="51" t="s">
        <v>20</v>
      </c>
      <c r="F26" s="103"/>
      <c r="G26" s="103"/>
      <c r="H26" s="103"/>
      <c r="I26" s="64">
        <f t="shared" si="0"/>
        <v>0</v>
      </c>
      <c r="J26" s="62">
        <f t="shared" si="1"/>
        <v>0</v>
      </c>
      <c r="K26" s="62">
        <f t="shared" si="2"/>
        <v>0</v>
      </c>
      <c r="L26" s="93"/>
    </row>
    <row r="27" spans="1:12" s="1" customFormat="1" ht="15" customHeight="1" thickBot="1">
      <c r="A27" s="166" t="s">
        <v>798</v>
      </c>
      <c r="B27" s="180"/>
      <c r="C27" s="180"/>
      <c r="D27" s="131"/>
      <c r="E27" s="180"/>
      <c r="F27" s="180"/>
      <c r="G27" s="180"/>
      <c r="H27" s="180"/>
      <c r="I27" s="180"/>
      <c r="J27" s="114">
        <f>SUM(J17:J26)</f>
        <v>0</v>
      </c>
      <c r="K27" s="114">
        <f>SUM(K17:K26)</f>
        <v>0</v>
      </c>
      <c r="L27" s="113"/>
    </row>
    <row r="28" spans="1:12" s="1" customFormat="1" ht="12.5"/>
    <row r="29" spans="1:12" s="1" customFormat="1" ht="13">
      <c r="B29" s="266" t="s">
        <v>65</v>
      </c>
      <c r="C29" s="266"/>
      <c r="D29" s="266"/>
      <c r="E29" s="266"/>
      <c r="F29" s="266"/>
      <c r="G29" s="266"/>
      <c r="H29" s="266"/>
      <c r="I29" s="266"/>
      <c r="J29" s="266"/>
      <c r="K29" s="266"/>
      <c r="L29" s="7"/>
    </row>
    <row r="30" spans="1:12" s="1" customFormat="1" ht="12.5">
      <c r="B30" s="260" t="s">
        <v>66</v>
      </c>
      <c r="C30" s="260"/>
      <c r="D30" s="260"/>
      <c r="E30" s="260"/>
      <c r="F30" s="260"/>
      <c r="G30" s="260"/>
      <c r="H30" s="260"/>
      <c r="I30" s="260"/>
      <c r="J30" s="260"/>
      <c r="K30" s="260"/>
      <c r="L30" s="7"/>
    </row>
    <row r="31" spans="1:12" s="1" customFormat="1" ht="12.5">
      <c r="B31" s="261" t="s">
        <v>67</v>
      </c>
      <c r="C31" s="261"/>
      <c r="D31" s="261"/>
      <c r="E31" s="261"/>
      <c r="F31" s="261"/>
      <c r="G31" s="261"/>
      <c r="H31" s="261"/>
      <c r="I31" s="261"/>
      <c r="J31" s="261"/>
      <c r="K31" s="261"/>
      <c r="L31" s="7"/>
    </row>
    <row r="32" spans="1:12" s="1" customFormat="1" ht="12.75" customHeight="1">
      <c r="B32" s="259" t="s">
        <v>68</v>
      </c>
      <c r="C32" s="259"/>
      <c r="D32" s="259"/>
      <c r="E32" s="259"/>
      <c r="F32" s="259"/>
      <c r="G32" s="259"/>
      <c r="H32" s="259"/>
      <c r="I32" s="259"/>
      <c r="J32" s="259"/>
      <c r="K32" s="259"/>
      <c r="L32" s="7"/>
    </row>
    <row r="33" spans="2:12" s="1" customFormat="1" ht="12.5">
      <c r="B33" s="260" t="s">
        <v>70</v>
      </c>
      <c r="C33" s="260"/>
      <c r="D33" s="260"/>
      <c r="E33" s="260"/>
      <c r="F33" s="260"/>
      <c r="G33" s="260"/>
      <c r="H33" s="260"/>
      <c r="I33" s="260"/>
      <c r="J33" s="260"/>
      <c r="K33" s="260"/>
      <c r="L33" s="7"/>
    </row>
    <row r="34" spans="2:12" s="1" customFormat="1" ht="12.75" customHeight="1">
      <c r="B34" s="265" t="s">
        <v>71</v>
      </c>
      <c r="C34" s="265"/>
      <c r="D34" s="265"/>
      <c r="E34" s="265"/>
      <c r="F34" s="265"/>
      <c r="G34" s="265"/>
      <c r="H34" s="265"/>
      <c r="I34" s="265"/>
      <c r="J34" s="265"/>
      <c r="K34" s="265"/>
      <c r="L34" s="7"/>
    </row>
    <row r="35" spans="2:12" s="1" customFormat="1" ht="12.5">
      <c r="B35" s="261" t="s">
        <v>72</v>
      </c>
      <c r="C35" s="261"/>
      <c r="D35" s="261"/>
      <c r="E35" s="261"/>
      <c r="F35" s="261"/>
      <c r="G35" s="261"/>
      <c r="H35" s="261"/>
      <c r="I35" s="261"/>
      <c r="J35" s="261"/>
      <c r="K35" s="261"/>
      <c r="L35" s="7"/>
    </row>
    <row r="36" spans="2:12" s="1" customFormat="1" ht="12.5">
      <c r="B36" s="260" t="s">
        <v>73</v>
      </c>
      <c r="C36" s="260"/>
      <c r="D36" s="260"/>
      <c r="E36" s="260"/>
      <c r="F36" s="260"/>
      <c r="G36" s="260"/>
      <c r="H36" s="260"/>
      <c r="I36" s="260"/>
      <c r="J36" s="260"/>
      <c r="K36" s="260"/>
      <c r="L36" s="7"/>
    </row>
    <row r="37" spans="2:12" s="1" customFormat="1" ht="12.5">
      <c r="B37" s="44"/>
      <c r="C37" s="44"/>
      <c r="D37" s="45"/>
      <c r="E37" s="84"/>
      <c r="F37" s="84"/>
      <c r="G37" s="18"/>
      <c r="H37" s="84"/>
      <c r="I37" s="18"/>
      <c r="J37" s="18"/>
      <c r="K37" s="18"/>
      <c r="L37" s="7"/>
    </row>
    <row r="38" spans="2:12" s="1" customFormat="1" ht="12.5">
      <c r="B38" s="46" t="s">
        <v>142</v>
      </c>
      <c r="C38" s="46"/>
      <c r="D38" s="45"/>
      <c r="E38" s="84"/>
      <c r="F38" s="84"/>
      <c r="G38" s="18"/>
      <c r="H38" s="84"/>
      <c r="I38" s="18"/>
      <c r="J38" s="18"/>
      <c r="K38" s="18"/>
      <c r="L38" s="7"/>
    </row>
    <row r="39" spans="2:12" s="1" customFormat="1" ht="12.5">
      <c r="L39" s="18"/>
    </row>
    <row r="40" spans="2:12" s="1" customFormat="1" ht="12.5">
      <c r="B40" s="1" t="s">
        <v>75</v>
      </c>
      <c r="D40" s="84"/>
      <c r="E40" s="84"/>
      <c r="F40" s="84" t="s">
        <v>76</v>
      </c>
      <c r="G40" s="84"/>
      <c r="H40" s="18"/>
      <c r="I40" s="262" t="s">
        <v>77</v>
      </c>
      <c r="J40" s="262"/>
      <c r="K40" s="262"/>
      <c r="L40" s="7"/>
    </row>
    <row r="41" spans="2:12">
      <c r="B41" s="1"/>
      <c r="C41" s="1"/>
      <c r="D41" s="1"/>
      <c r="E41" s="1"/>
      <c r="F41" s="1"/>
      <c r="G41" s="1"/>
      <c r="H41" s="1"/>
      <c r="I41" s="1"/>
      <c r="J41" s="1"/>
      <c r="K41" s="1"/>
    </row>
    <row r="45" spans="2:12">
      <c r="B45" s="46"/>
      <c r="C45" s="46"/>
    </row>
  </sheetData>
  <mergeCells count="12">
    <mergeCell ref="I40:K40"/>
    <mergeCell ref="B31:K31"/>
    <mergeCell ref="B32:K32"/>
    <mergeCell ref="B33:K33"/>
    <mergeCell ref="B34:K34"/>
    <mergeCell ref="B35:K35"/>
    <mergeCell ref="B36:K36"/>
    <mergeCell ref="A9:K9"/>
    <mergeCell ref="A10:K10"/>
    <mergeCell ref="A12:K12"/>
    <mergeCell ref="B29:K29"/>
    <mergeCell ref="B30:K30"/>
  </mergeCells>
  <phoneticPr fontId="16" type="noConversion"/>
  <pageMargins left="0.70866141732283472" right="0.70866141732283472" top="0.74803149606299213" bottom="0.74803149606299213" header="0.31496062992125984" footer="0.31496062992125984"/>
  <pageSetup paperSize="9" scale="55" orientation="landscape"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E8164-7358-49A1-B893-B74925CC54FC}">
  <sheetPr>
    <tabColor theme="3" tint="0.39997558519241921"/>
    <pageSetUpPr fitToPage="1"/>
  </sheetPr>
  <dimension ref="A1:M131"/>
  <sheetViews>
    <sheetView topLeftCell="A13" zoomScaleNormal="100" zoomScaleSheetLayoutView="55" workbookViewId="0">
      <selection activeCell="H69" sqref="H16:H69"/>
    </sheetView>
  </sheetViews>
  <sheetFormatPr defaultRowHeight="14.5"/>
  <cols>
    <col min="1" max="1" width="5.1796875" customWidth="1"/>
    <col min="2" max="2" width="67.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143</v>
      </c>
      <c r="B12" s="264"/>
      <c r="C12" s="264"/>
      <c r="D12" s="264"/>
      <c r="E12" s="264"/>
      <c r="F12" s="264"/>
      <c r="G12" s="264"/>
      <c r="H12" s="264"/>
      <c r="I12" s="264"/>
      <c r="J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3">
      <c r="A16" s="23" t="s">
        <v>19</v>
      </c>
      <c r="B16" s="21" t="s">
        <v>144</v>
      </c>
      <c r="C16" s="242" t="s">
        <v>1082</v>
      </c>
      <c r="D16" s="23">
        <v>400</v>
      </c>
      <c r="E16" s="23" t="s">
        <v>830</v>
      </c>
      <c r="F16" s="23"/>
      <c r="G16" s="135"/>
      <c r="H16" s="59"/>
      <c r="I16" s="64">
        <f>H16+H16*22%</f>
        <v>0</v>
      </c>
      <c r="J16" s="62">
        <f>D16*H16</f>
        <v>0</v>
      </c>
      <c r="K16" s="62">
        <f>D16*I16</f>
        <v>0</v>
      </c>
      <c r="L16" s="49"/>
    </row>
    <row r="17" spans="1:12" s="1" customFormat="1" ht="12.5">
      <c r="A17" s="23" t="s">
        <v>21</v>
      </c>
      <c r="B17" s="17" t="s">
        <v>662</v>
      </c>
      <c r="C17" s="4"/>
      <c r="D17" s="23">
        <v>300</v>
      </c>
      <c r="E17" s="23" t="s">
        <v>20</v>
      </c>
      <c r="F17" s="59"/>
      <c r="G17" s="59"/>
      <c r="H17" s="59"/>
      <c r="I17" s="64">
        <f t="shared" ref="I17:I68" si="0">H17+H17*9.5%</f>
        <v>0</v>
      </c>
      <c r="J17" s="62">
        <f t="shared" ref="J17:J68" si="1">D17*H17</f>
        <v>0</v>
      </c>
      <c r="K17" s="62">
        <f t="shared" ref="K17:K68" si="2">D17*I17</f>
        <v>0</v>
      </c>
      <c r="L17" s="49"/>
    </row>
    <row r="18" spans="1:12" s="1" customFormat="1" ht="13">
      <c r="A18" s="23" t="s">
        <v>23</v>
      </c>
      <c r="B18" s="17" t="s">
        <v>702</v>
      </c>
      <c r="C18" s="242" t="s">
        <v>1082</v>
      </c>
      <c r="D18" s="23">
        <v>20</v>
      </c>
      <c r="E18" s="23" t="s">
        <v>20</v>
      </c>
      <c r="F18" s="59"/>
      <c r="G18" s="59"/>
      <c r="H18" s="59"/>
      <c r="I18" s="64">
        <f t="shared" si="0"/>
        <v>0</v>
      </c>
      <c r="J18" s="62">
        <f t="shared" si="1"/>
        <v>0</v>
      </c>
      <c r="K18" s="62">
        <f t="shared" si="2"/>
        <v>0</v>
      </c>
      <c r="L18" s="49"/>
    </row>
    <row r="19" spans="1:12" s="1" customFormat="1" ht="13">
      <c r="A19" s="23" t="s">
        <v>25</v>
      </c>
      <c r="B19" s="17" t="s">
        <v>703</v>
      </c>
      <c r="C19" s="242" t="s">
        <v>1082</v>
      </c>
      <c r="D19" s="23">
        <v>300</v>
      </c>
      <c r="E19" s="23" t="s">
        <v>20</v>
      </c>
      <c r="F19" s="59"/>
      <c r="G19" s="59"/>
      <c r="H19" s="59"/>
      <c r="I19" s="64">
        <f t="shared" si="0"/>
        <v>0</v>
      </c>
      <c r="J19" s="62">
        <f t="shared" si="1"/>
        <v>0</v>
      </c>
      <c r="K19" s="62">
        <f t="shared" si="2"/>
        <v>0</v>
      </c>
      <c r="L19" s="49"/>
    </row>
    <row r="20" spans="1:12" s="1" customFormat="1" ht="12.5">
      <c r="A20" s="23" t="s">
        <v>26</v>
      </c>
      <c r="B20" s="17" t="s">
        <v>1090</v>
      </c>
      <c r="C20" s="4"/>
      <c r="D20" s="23">
        <v>200</v>
      </c>
      <c r="E20" s="23" t="s">
        <v>20</v>
      </c>
      <c r="F20" s="59"/>
      <c r="G20" s="59"/>
      <c r="H20" s="59"/>
      <c r="I20" s="64">
        <f t="shared" si="0"/>
        <v>0</v>
      </c>
      <c r="J20" s="62">
        <f t="shared" si="1"/>
        <v>0</v>
      </c>
      <c r="K20" s="62">
        <f t="shared" si="2"/>
        <v>0</v>
      </c>
      <c r="L20" s="49"/>
    </row>
    <row r="21" spans="1:12" s="1" customFormat="1" ht="13">
      <c r="A21" s="23" t="s">
        <v>27</v>
      </c>
      <c r="B21" s="21" t="s">
        <v>704</v>
      </c>
      <c r="C21" s="242" t="s">
        <v>1082</v>
      </c>
      <c r="D21" s="23">
        <v>36</v>
      </c>
      <c r="E21" s="23" t="s">
        <v>20</v>
      </c>
      <c r="F21" s="59"/>
      <c r="G21" s="59"/>
      <c r="H21" s="59"/>
      <c r="I21" s="64">
        <f t="shared" si="0"/>
        <v>0</v>
      </c>
      <c r="J21" s="62">
        <f t="shared" si="1"/>
        <v>0</v>
      </c>
      <c r="K21" s="62">
        <f t="shared" si="2"/>
        <v>0</v>
      </c>
      <c r="L21" s="49"/>
    </row>
    <row r="22" spans="1:12" s="1" customFormat="1" ht="13">
      <c r="A22" s="23" t="s">
        <v>28</v>
      </c>
      <c r="B22" s="21" t="s">
        <v>701</v>
      </c>
      <c r="C22" s="242" t="s">
        <v>1082</v>
      </c>
      <c r="D22" s="23">
        <v>36</v>
      </c>
      <c r="E22" s="23" t="s">
        <v>20</v>
      </c>
      <c r="F22" s="59"/>
      <c r="G22" s="59"/>
      <c r="H22" s="59"/>
      <c r="I22" s="64">
        <f t="shared" si="0"/>
        <v>0</v>
      </c>
      <c r="J22" s="62">
        <f t="shared" si="1"/>
        <v>0</v>
      </c>
      <c r="K22" s="62">
        <f t="shared" si="2"/>
        <v>0</v>
      </c>
      <c r="L22" s="49"/>
    </row>
    <row r="23" spans="1:12" s="1" customFormat="1" ht="13">
      <c r="A23" s="23" t="s">
        <v>30</v>
      </c>
      <c r="B23" s="21" t="s">
        <v>719</v>
      </c>
      <c r="C23" s="242" t="s">
        <v>1082</v>
      </c>
      <c r="D23" s="23">
        <v>5</v>
      </c>
      <c r="E23" s="23" t="s">
        <v>20</v>
      </c>
      <c r="F23" s="59"/>
      <c r="G23" s="59"/>
      <c r="H23" s="59"/>
      <c r="I23" s="64">
        <f t="shared" si="0"/>
        <v>0</v>
      </c>
      <c r="J23" s="62">
        <f t="shared" si="1"/>
        <v>0</v>
      </c>
      <c r="K23" s="62">
        <f t="shared" si="2"/>
        <v>0</v>
      </c>
      <c r="L23" s="49"/>
    </row>
    <row r="24" spans="1:12" s="1" customFormat="1" ht="13">
      <c r="A24" s="23" t="s">
        <v>32</v>
      </c>
      <c r="B24" s="21" t="s">
        <v>720</v>
      </c>
      <c r="C24" s="242" t="s">
        <v>1082</v>
      </c>
      <c r="D24" s="23">
        <v>7</v>
      </c>
      <c r="E24" s="23" t="s">
        <v>20</v>
      </c>
      <c r="F24" s="59"/>
      <c r="G24" s="59"/>
      <c r="H24" s="59"/>
      <c r="I24" s="64">
        <f t="shared" si="0"/>
        <v>0</v>
      </c>
      <c r="J24" s="62">
        <f t="shared" si="1"/>
        <v>0</v>
      </c>
      <c r="K24" s="62">
        <f t="shared" si="2"/>
        <v>0</v>
      </c>
      <c r="L24" s="49"/>
    </row>
    <row r="25" spans="1:12" s="1" customFormat="1" ht="13">
      <c r="A25" s="23" t="s">
        <v>34</v>
      </c>
      <c r="B25" s="17" t="s">
        <v>831</v>
      </c>
      <c r="C25" s="242" t="s">
        <v>1082</v>
      </c>
      <c r="D25" s="23">
        <v>160</v>
      </c>
      <c r="E25" s="23" t="s">
        <v>20</v>
      </c>
      <c r="F25" s="59"/>
      <c r="G25" s="59"/>
      <c r="H25" s="59"/>
      <c r="I25" s="64">
        <f t="shared" si="0"/>
        <v>0</v>
      </c>
      <c r="J25" s="62">
        <f t="shared" si="1"/>
        <v>0</v>
      </c>
      <c r="K25" s="62">
        <f t="shared" si="2"/>
        <v>0</v>
      </c>
      <c r="L25" s="49"/>
    </row>
    <row r="26" spans="1:12" s="1" customFormat="1" ht="12.5">
      <c r="A26" s="23" t="s">
        <v>36</v>
      </c>
      <c r="B26" s="17" t="s">
        <v>715</v>
      </c>
      <c r="C26" s="4"/>
      <c r="D26" s="23">
        <v>150</v>
      </c>
      <c r="E26" s="23" t="s">
        <v>20</v>
      </c>
      <c r="F26" s="59"/>
      <c r="G26" s="59"/>
      <c r="H26" s="59"/>
      <c r="I26" s="64">
        <f t="shared" si="0"/>
        <v>0</v>
      </c>
      <c r="J26" s="62">
        <f t="shared" si="1"/>
        <v>0</v>
      </c>
      <c r="K26" s="62">
        <f t="shared" si="2"/>
        <v>0</v>
      </c>
      <c r="L26" s="49"/>
    </row>
    <row r="27" spans="1:12" s="1" customFormat="1" ht="13">
      <c r="A27" s="23" t="s">
        <v>38</v>
      </c>
      <c r="B27" s="17" t="s">
        <v>721</v>
      </c>
      <c r="C27" s="242" t="s">
        <v>1082</v>
      </c>
      <c r="D27" s="23">
        <v>100</v>
      </c>
      <c r="E27" s="23" t="s">
        <v>20</v>
      </c>
      <c r="F27" s="59"/>
      <c r="G27" s="59"/>
      <c r="H27" s="59"/>
      <c r="I27" s="64">
        <f t="shared" si="0"/>
        <v>0</v>
      </c>
      <c r="J27" s="62">
        <f t="shared" si="1"/>
        <v>0</v>
      </c>
      <c r="K27" s="62">
        <f t="shared" si="2"/>
        <v>0</v>
      </c>
      <c r="L27" s="49"/>
    </row>
    <row r="28" spans="1:12" s="1" customFormat="1" ht="13">
      <c r="A28" s="23" t="s">
        <v>40</v>
      </c>
      <c r="B28" s="21" t="s">
        <v>711</v>
      </c>
      <c r="C28" s="242" t="s">
        <v>1082</v>
      </c>
      <c r="D28" s="23">
        <v>9</v>
      </c>
      <c r="E28" s="23" t="s">
        <v>20</v>
      </c>
      <c r="F28" s="59"/>
      <c r="G28" s="59"/>
      <c r="H28" s="59"/>
      <c r="I28" s="64">
        <f t="shared" si="0"/>
        <v>0</v>
      </c>
      <c r="J28" s="62">
        <f t="shared" si="1"/>
        <v>0</v>
      </c>
      <c r="K28" s="62">
        <f t="shared" si="2"/>
        <v>0</v>
      </c>
      <c r="L28" s="49"/>
    </row>
    <row r="29" spans="1:12" s="1" customFormat="1" ht="13">
      <c r="A29" s="23" t="s">
        <v>41</v>
      </c>
      <c r="B29" s="21" t="s">
        <v>713</v>
      </c>
      <c r="C29" s="242" t="s">
        <v>1082</v>
      </c>
      <c r="D29" s="23">
        <v>500</v>
      </c>
      <c r="E29" s="23" t="s">
        <v>20</v>
      </c>
      <c r="F29" s="59"/>
      <c r="G29" s="59"/>
      <c r="H29" s="59"/>
      <c r="I29" s="64">
        <f t="shared" si="0"/>
        <v>0</v>
      </c>
      <c r="J29" s="62">
        <f t="shared" si="1"/>
        <v>0</v>
      </c>
      <c r="K29" s="62">
        <f t="shared" si="2"/>
        <v>0</v>
      </c>
      <c r="L29" s="49"/>
    </row>
    <row r="30" spans="1:12" s="1" customFormat="1" ht="13">
      <c r="A30" s="23" t="s">
        <v>44</v>
      </c>
      <c r="B30" s="21" t="s">
        <v>712</v>
      </c>
      <c r="C30" s="242" t="s">
        <v>1082</v>
      </c>
      <c r="D30" s="23">
        <v>8</v>
      </c>
      <c r="E30" s="23" t="s">
        <v>20</v>
      </c>
      <c r="F30" s="59"/>
      <c r="G30" s="59"/>
      <c r="H30" s="59"/>
      <c r="I30" s="64">
        <f t="shared" si="0"/>
        <v>0</v>
      </c>
      <c r="J30" s="62">
        <f t="shared" si="1"/>
        <v>0</v>
      </c>
      <c r="K30" s="62">
        <f t="shared" si="2"/>
        <v>0</v>
      </c>
      <c r="L30" s="49"/>
    </row>
    <row r="31" spans="1:12" s="1" customFormat="1" ht="13">
      <c r="A31" s="23" t="s">
        <v>45</v>
      </c>
      <c r="B31" s="73" t="s">
        <v>832</v>
      </c>
      <c r="C31" s="242" t="s">
        <v>1082</v>
      </c>
      <c r="D31" s="23">
        <v>60</v>
      </c>
      <c r="E31" s="23" t="s">
        <v>20</v>
      </c>
      <c r="F31" s="59"/>
      <c r="G31" s="59"/>
      <c r="H31" s="59"/>
      <c r="I31" s="64">
        <f t="shared" si="0"/>
        <v>0</v>
      </c>
      <c r="J31" s="62">
        <f t="shared" si="1"/>
        <v>0</v>
      </c>
      <c r="K31" s="62">
        <f t="shared" si="2"/>
        <v>0</v>
      </c>
      <c r="L31" s="49"/>
    </row>
    <row r="32" spans="1:12" s="1" customFormat="1" ht="13">
      <c r="A32" s="23" t="s">
        <v>46</v>
      </c>
      <c r="B32" s="73" t="s">
        <v>722</v>
      </c>
      <c r="C32" s="242" t="s">
        <v>1082</v>
      </c>
      <c r="D32" s="23">
        <v>60</v>
      </c>
      <c r="E32" s="23" t="s">
        <v>20</v>
      </c>
      <c r="F32" s="59"/>
      <c r="G32" s="59"/>
      <c r="H32" s="59"/>
      <c r="I32" s="64">
        <f t="shared" si="0"/>
        <v>0</v>
      </c>
      <c r="J32" s="62">
        <f t="shared" si="1"/>
        <v>0</v>
      </c>
      <c r="K32" s="62">
        <f t="shared" si="2"/>
        <v>0</v>
      </c>
      <c r="L32" s="49"/>
    </row>
    <row r="33" spans="1:12" s="1" customFormat="1" ht="13">
      <c r="A33" s="23" t="s">
        <v>47</v>
      </c>
      <c r="B33" s="73" t="s">
        <v>724</v>
      </c>
      <c r="C33" s="242" t="s">
        <v>1082</v>
      </c>
      <c r="D33" s="23">
        <v>140</v>
      </c>
      <c r="E33" s="23" t="s">
        <v>20</v>
      </c>
      <c r="F33" s="59"/>
      <c r="G33" s="59"/>
      <c r="H33" s="59"/>
      <c r="I33" s="64">
        <f t="shared" si="0"/>
        <v>0</v>
      </c>
      <c r="J33" s="62">
        <f t="shared" si="1"/>
        <v>0</v>
      </c>
      <c r="K33" s="62">
        <f t="shared" si="2"/>
        <v>0</v>
      </c>
      <c r="L33" s="49"/>
    </row>
    <row r="34" spans="1:12" s="1" customFormat="1" ht="13">
      <c r="A34" s="23" t="s">
        <v>48</v>
      </c>
      <c r="B34" s="21" t="s">
        <v>726</v>
      </c>
      <c r="C34" s="242" t="s">
        <v>1082</v>
      </c>
      <c r="D34" s="23">
        <v>2000</v>
      </c>
      <c r="E34" s="23" t="s">
        <v>830</v>
      </c>
      <c r="F34" s="59"/>
      <c r="G34" s="59"/>
      <c r="H34" s="59"/>
      <c r="I34" s="64">
        <f t="shared" si="0"/>
        <v>0</v>
      </c>
      <c r="J34" s="62">
        <f t="shared" si="1"/>
        <v>0</v>
      </c>
      <c r="K34" s="62">
        <f t="shared" si="2"/>
        <v>0</v>
      </c>
      <c r="L34" s="49"/>
    </row>
    <row r="35" spans="1:12" s="1" customFormat="1" ht="12.5">
      <c r="A35" s="23" t="s">
        <v>49</v>
      </c>
      <c r="B35" s="21" t="s">
        <v>145</v>
      </c>
      <c r="C35" s="4"/>
      <c r="D35" s="23">
        <v>250</v>
      </c>
      <c r="E35" s="23" t="s">
        <v>20</v>
      </c>
      <c r="F35" s="59"/>
      <c r="G35" s="59"/>
      <c r="H35" s="59"/>
      <c r="I35" s="64">
        <f>H35+H35*22%</f>
        <v>0</v>
      </c>
      <c r="J35" s="62">
        <f t="shared" si="1"/>
        <v>0</v>
      </c>
      <c r="K35" s="62">
        <f t="shared" si="2"/>
        <v>0</v>
      </c>
      <c r="L35" s="49"/>
    </row>
    <row r="36" spans="1:12" s="1" customFormat="1" ht="13">
      <c r="A36" s="23" t="s">
        <v>51</v>
      </c>
      <c r="B36" s="73" t="s">
        <v>146</v>
      </c>
      <c r="C36" s="242" t="s">
        <v>1082</v>
      </c>
      <c r="D36" s="23">
        <v>4</v>
      </c>
      <c r="E36" s="23" t="s">
        <v>20</v>
      </c>
      <c r="F36" s="59"/>
      <c r="G36" s="59"/>
      <c r="H36" s="59"/>
      <c r="I36" s="64">
        <f t="shared" si="0"/>
        <v>0</v>
      </c>
      <c r="J36" s="62">
        <f t="shared" si="1"/>
        <v>0</v>
      </c>
      <c r="K36" s="62">
        <f t="shared" si="2"/>
        <v>0</v>
      </c>
      <c r="L36" s="49"/>
    </row>
    <row r="37" spans="1:12" s="1" customFormat="1" ht="12.5">
      <c r="A37" s="23" t="s">
        <v>52</v>
      </c>
      <c r="B37" s="73" t="s">
        <v>147</v>
      </c>
      <c r="C37" s="4"/>
      <c r="D37" s="23">
        <v>5</v>
      </c>
      <c r="E37" s="23" t="s">
        <v>20</v>
      </c>
      <c r="F37" s="59"/>
      <c r="G37" s="59"/>
      <c r="H37" s="59"/>
      <c r="I37" s="64">
        <f t="shared" si="0"/>
        <v>0</v>
      </c>
      <c r="J37" s="62">
        <f t="shared" si="1"/>
        <v>0</v>
      </c>
      <c r="K37" s="62">
        <f t="shared" si="2"/>
        <v>0</v>
      </c>
      <c r="L37" s="49"/>
    </row>
    <row r="38" spans="1:12" s="1" customFormat="1" ht="12.5">
      <c r="A38" s="23" t="s">
        <v>54</v>
      </c>
      <c r="B38" s="73" t="s">
        <v>725</v>
      </c>
      <c r="C38" s="4"/>
      <c r="D38" s="23">
        <v>80</v>
      </c>
      <c r="E38" s="23" t="s">
        <v>20</v>
      </c>
      <c r="F38" s="59"/>
      <c r="G38" s="59"/>
      <c r="H38" s="59"/>
      <c r="I38" s="64">
        <f t="shared" si="0"/>
        <v>0</v>
      </c>
      <c r="J38" s="62">
        <f t="shared" si="1"/>
        <v>0</v>
      </c>
      <c r="K38" s="62">
        <f t="shared" si="2"/>
        <v>0</v>
      </c>
      <c r="L38" s="49"/>
    </row>
    <row r="39" spans="1:12" s="1" customFormat="1" ht="12.5">
      <c r="A39" s="23" t="s">
        <v>56</v>
      </c>
      <c r="B39" s="73" t="s">
        <v>148</v>
      </c>
      <c r="C39" s="4"/>
      <c r="D39" s="23">
        <v>80</v>
      </c>
      <c r="E39" s="23" t="s">
        <v>20</v>
      </c>
      <c r="F39" s="59"/>
      <c r="G39" s="59"/>
      <c r="H39" s="64"/>
      <c r="I39" s="64">
        <f t="shared" si="0"/>
        <v>0</v>
      </c>
      <c r="J39" s="62">
        <f t="shared" si="1"/>
        <v>0</v>
      </c>
      <c r="K39" s="62">
        <f t="shared" si="2"/>
        <v>0</v>
      </c>
      <c r="L39" s="49"/>
    </row>
    <row r="40" spans="1:12" s="1" customFormat="1" ht="12.5">
      <c r="A40" s="23" t="s">
        <v>58</v>
      </c>
      <c r="B40" s="73" t="s">
        <v>149</v>
      </c>
      <c r="C40" s="4"/>
      <c r="D40" s="23">
        <v>80</v>
      </c>
      <c r="E40" s="23" t="s">
        <v>20</v>
      </c>
      <c r="F40" s="59"/>
      <c r="G40" s="59"/>
      <c r="H40" s="64"/>
      <c r="I40" s="64">
        <f t="shared" si="0"/>
        <v>0</v>
      </c>
      <c r="J40" s="62">
        <f t="shared" si="1"/>
        <v>0</v>
      </c>
      <c r="K40" s="62">
        <f t="shared" si="2"/>
        <v>0</v>
      </c>
      <c r="L40" s="49"/>
    </row>
    <row r="41" spans="1:12" s="1" customFormat="1" ht="12.5">
      <c r="A41" s="23" t="s">
        <v>59</v>
      </c>
      <c r="B41" s="73" t="s">
        <v>150</v>
      </c>
      <c r="C41" s="4"/>
      <c r="D41" s="23">
        <v>80</v>
      </c>
      <c r="E41" s="23" t="s">
        <v>20</v>
      </c>
      <c r="F41" s="59"/>
      <c r="G41" s="59"/>
      <c r="H41" s="64"/>
      <c r="I41" s="64">
        <f t="shared" si="0"/>
        <v>0</v>
      </c>
      <c r="J41" s="62">
        <f t="shared" si="1"/>
        <v>0</v>
      </c>
      <c r="K41" s="62">
        <f t="shared" si="2"/>
        <v>0</v>
      </c>
      <c r="L41" s="49"/>
    </row>
    <row r="42" spans="1:12" s="1" customFormat="1" ht="12.5">
      <c r="A42" s="23" t="s">
        <v>60</v>
      </c>
      <c r="B42" s="73" t="s">
        <v>151</v>
      </c>
      <c r="C42" s="4"/>
      <c r="D42" s="23">
        <v>80</v>
      </c>
      <c r="E42" s="23" t="s">
        <v>20</v>
      </c>
      <c r="F42" s="59"/>
      <c r="G42" s="59"/>
      <c r="H42" s="64"/>
      <c r="I42" s="64">
        <f t="shared" si="0"/>
        <v>0</v>
      </c>
      <c r="J42" s="62">
        <f t="shared" si="1"/>
        <v>0</v>
      </c>
      <c r="K42" s="62">
        <f t="shared" si="2"/>
        <v>0</v>
      </c>
      <c r="L42" s="49"/>
    </row>
    <row r="43" spans="1:12" s="1" customFormat="1" ht="12.5">
      <c r="A43" s="23" t="s">
        <v>62</v>
      </c>
      <c r="B43" s="73" t="s">
        <v>152</v>
      </c>
      <c r="C43" s="4"/>
      <c r="D43" s="23">
        <v>1</v>
      </c>
      <c r="E43" s="23" t="s">
        <v>20</v>
      </c>
      <c r="F43" s="59"/>
      <c r="G43" s="59"/>
      <c r="H43" s="64"/>
      <c r="I43" s="64">
        <f t="shared" si="0"/>
        <v>0</v>
      </c>
      <c r="J43" s="62">
        <f t="shared" si="1"/>
        <v>0</v>
      </c>
      <c r="K43" s="62">
        <f t="shared" si="2"/>
        <v>0</v>
      </c>
      <c r="L43" s="49"/>
    </row>
    <row r="44" spans="1:12" s="1" customFormat="1" ht="12.5">
      <c r="A44" s="23" t="s">
        <v>87</v>
      </c>
      <c r="B44" s="73" t="s">
        <v>153</v>
      </c>
      <c r="C44" s="4"/>
      <c r="D44" s="23">
        <v>10</v>
      </c>
      <c r="E44" s="23" t="s">
        <v>20</v>
      </c>
      <c r="F44" s="59"/>
      <c r="G44" s="59"/>
      <c r="H44" s="64"/>
      <c r="I44" s="64">
        <f t="shared" si="0"/>
        <v>0</v>
      </c>
      <c r="J44" s="62">
        <f t="shared" si="1"/>
        <v>0</v>
      </c>
      <c r="K44" s="62">
        <f t="shared" si="2"/>
        <v>0</v>
      </c>
      <c r="L44" s="49"/>
    </row>
    <row r="45" spans="1:12" s="1" customFormat="1" ht="13">
      <c r="A45" s="23" t="s">
        <v>88</v>
      </c>
      <c r="B45" s="74" t="s">
        <v>834</v>
      </c>
      <c r="C45" s="242" t="s">
        <v>1082</v>
      </c>
      <c r="D45" s="23">
        <v>100</v>
      </c>
      <c r="E45" s="23" t="s">
        <v>20</v>
      </c>
      <c r="F45" s="59"/>
      <c r="G45" s="59"/>
      <c r="H45" s="64"/>
      <c r="I45" s="64">
        <f t="shared" si="0"/>
        <v>0</v>
      </c>
      <c r="J45" s="62">
        <f t="shared" si="1"/>
        <v>0</v>
      </c>
      <c r="K45" s="62">
        <f t="shared" si="2"/>
        <v>0</v>
      </c>
      <c r="L45" s="49"/>
    </row>
    <row r="46" spans="1:12" s="1" customFormat="1" ht="13">
      <c r="A46" s="23" t="s">
        <v>91</v>
      </c>
      <c r="B46" s="74" t="s">
        <v>833</v>
      </c>
      <c r="C46" s="242" t="s">
        <v>1082</v>
      </c>
      <c r="D46" s="23">
        <v>100</v>
      </c>
      <c r="E46" s="23" t="s">
        <v>20</v>
      </c>
      <c r="F46" s="59"/>
      <c r="G46" s="59"/>
      <c r="H46" s="64"/>
      <c r="I46" s="64">
        <f t="shared" si="0"/>
        <v>0</v>
      </c>
      <c r="J46" s="62">
        <f t="shared" si="1"/>
        <v>0</v>
      </c>
      <c r="K46" s="62">
        <f t="shared" si="2"/>
        <v>0</v>
      </c>
      <c r="L46" s="49"/>
    </row>
    <row r="47" spans="1:12" s="1" customFormat="1" ht="13">
      <c r="A47" s="23" t="s">
        <v>92</v>
      </c>
      <c r="B47" s="73" t="s">
        <v>705</v>
      </c>
      <c r="C47" s="242" t="s">
        <v>1082</v>
      </c>
      <c r="D47" s="23">
        <v>10</v>
      </c>
      <c r="E47" s="23" t="s">
        <v>20</v>
      </c>
      <c r="F47" s="59"/>
      <c r="G47" s="59"/>
      <c r="H47" s="64"/>
      <c r="I47" s="64">
        <f t="shared" si="0"/>
        <v>0</v>
      </c>
      <c r="J47" s="62">
        <f t="shared" si="1"/>
        <v>0</v>
      </c>
      <c r="K47" s="62">
        <f t="shared" si="2"/>
        <v>0</v>
      </c>
      <c r="L47" s="49"/>
    </row>
    <row r="48" spans="1:12" s="1" customFormat="1" ht="13">
      <c r="A48" s="23" t="s">
        <v>93</v>
      </c>
      <c r="B48" s="73" t="s">
        <v>707</v>
      </c>
      <c r="C48" s="242" t="s">
        <v>1082</v>
      </c>
      <c r="D48" s="23">
        <v>25</v>
      </c>
      <c r="E48" s="23" t="s">
        <v>20</v>
      </c>
      <c r="F48" s="59"/>
      <c r="G48" s="59"/>
      <c r="H48" s="64"/>
      <c r="I48" s="64">
        <f t="shared" si="0"/>
        <v>0</v>
      </c>
      <c r="J48" s="62">
        <f t="shared" si="1"/>
        <v>0</v>
      </c>
      <c r="K48" s="62">
        <f t="shared" si="2"/>
        <v>0</v>
      </c>
      <c r="L48" s="49"/>
    </row>
    <row r="49" spans="1:12" s="1" customFormat="1" ht="13">
      <c r="A49" s="23" t="s">
        <v>95</v>
      </c>
      <c r="B49" s="73" t="s">
        <v>706</v>
      </c>
      <c r="C49" s="242" t="s">
        <v>1082</v>
      </c>
      <c r="D49" s="23">
        <v>10</v>
      </c>
      <c r="E49" s="23" t="s">
        <v>20</v>
      </c>
      <c r="F49" s="59"/>
      <c r="G49" s="59"/>
      <c r="H49" s="64"/>
      <c r="I49" s="64">
        <f t="shared" si="0"/>
        <v>0</v>
      </c>
      <c r="J49" s="62">
        <f t="shared" si="1"/>
        <v>0</v>
      </c>
      <c r="K49" s="62">
        <f t="shared" si="2"/>
        <v>0</v>
      </c>
      <c r="L49" s="49"/>
    </row>
    <row r="50" spans="1:12" s="1" customFormat="1" ht="12.5">
      <c r="A50" s="23" t="s">
        <v>96</v>
      </c>
      <c r="B50" s="73" t="s">
        <v>708</v>
      </c>
      <c r="C50" s="4"/>
      <c r="D50" s="23">
        <v>25</v>
      </c>
      <c r="E50" s="23" t="s">
        <v>20</v>
      </c>
      <c r="F50" s="59"/>
      <c r="G50" s="59"/>
      <c r="H50" s="64"/>
      <c r="I50" s="64">
        <f t="shared" si="0"/>
        <v>0</v>
      </c>
      <c r="J50" s="62">
        <f t="shared" si="1"/>
        <v>0</v>
      </c>
      <c r="K50" s="62">
        <f t="shared" si="2"/>
        <v>0</v>
      </c>
      <c r="L50" s="49"/>
    </row>
    <row r="51" spans="1:12" s="1" customFormat="1" ht="13">
      <c r="A51" s="23" t="s">
        <v>97</v>
      </c>
      <c r="B51" s="73" t="s">
        <v>709</v>
      </c>
      <c r="C51" s="242" t="s">
        <v>1082</v>
      </c>
      <c r="D51" s="23">
        <v>3</v>
      </c>
      <c r="E51" s="23" t="s">
        <v>20</v>
      </c>
      <c r="F51" s="59"/>
      <c r="G51" s="59"/>
      <c r="H51" s="64"/>
      <c r="I51" s="64">
        <f t="shared" si="0"/>
        <v>0</v>
      </c>
      <c r="J51" s="62">
        <f t="shared" si="1"/>
        <v>0</v>
      </c>
      <c r="K51" s="62">
        <f t="shared" si="2"/>
        <v>0</v>
      </c>
      <c r="L51" s="49"/>
    </row>
    <row r="52" spans="1:12" s="1" customFormat="1" ht="12.5">
      <c r="A52" s="23" t="s">
        <v>98</v>
      </c>
      <c r="B52" s="74" t="s">
        <v>154</v>
      </c>
      <c r="C52" s="4"/>
      <c r="D52" s="23">
        <v>110</v>
      </c>
      <c r="E52" s="23" t="s">
        <v>20</v>
      </c>
      <c r="F52" s="59"/>
      <c r="G52" s="59"/>
      <c r="H52" s="64"/>
      <c r="I52" s="64">
        <f t="shared" si="0"/>
        <v>0</v>
      </c>
      <c r="J52" s="62">
        <f t="shared" si="1"/>
        <v>0</v>
      </c>
      <c r="K52" s="62">
        <f t="shared" si="2"/>
        <v>0</v>
      </c>
      <c r="L52" s="49"/>
    </row>
    <row r="53" spans="1:12" s="1" customFormat="1" ht="13">
      <c r="A53" s="23" t="s">
        <v>99</v>
      </c>
      <c r="B53" s="73" t="s">
        <v>835</v>
      </c>
      <c r="C53" s="242" t="s">
        <v>1082</v>
      </c>
      <c r="D53" s="23">
        <v>140</v>
      </c>
      <c r="E53" s="23" t="s">
        <v>20</v>
      </c>
      <c r="F53" s="59"/>
      <c r="G53" s="59"/>
      <c r="H53" s="64"/>
      <c r="I53" s="64">
        <f t="shared" si="0"/>
        <v>0</v>
      </c>
      <c r="J53" s="62">
        <f t="shared" si="1"/>
        <v>0</v>
      </c>
      <c r="K53" s="62">
        <f t="shared" si="2"/>
        <v>0</v>
      </c>
      <c r="L53" s="49"/>
    </row>
    <row r="54" spans="1:12" s="1" customFormat="1" ht="13">
      <c r="A54" s="23" t="s">
        <v>100</v>
      </c>
      <c r="B54" s="73" t="s">
        <v>714</v>
      </c>
      <c r="C54" s="242" t="s">
        <v>1082</v>
      </c>
      <c r="D54" s="23">
        <v>140</v>
      </c>
      <c r="E54" s="23" t="s">
        <v>20</v>
      </c>
      <c r="F54" s="59"/>
      <c r="G54" s="59"/>
      <c r="H54" s="64"/>
      <c r="I54" s="64">
        <f t="shared" si="0"/>
        <v>0</v>
      </c>
      <c r="J54" s="62">
        <f t="shared" si="1"/>
        <v>0</v>
      </c>
      <c r="K54" s="62">
        <f t="shared" si="2"/>
        <v>0</v>
      </c>
      <c r="L54" s="49"/>
    </row>
    <row r="55" spans="1:12" s="1" customFormat="1" ht="13">
      <c r="A55" s="23" t="s">
        <v>101</v>
      </c>
      <c r="B55" s="21" t="s">
        <v>836</v>
      </c>
      <c r="C55" s="242" t="s">
        <v>1082</v>
      </c>
      <c r="D55" s="23">
        <v>50</v>
      </c>
      <c r="E55" s="23" t="s">
        <v>830</v>
      </c>
      <c r="F55" s="59"/>
      <c r="G55" s="59"/>
      <c r="H55" s="64"/>
      <c r="I55" s="64">
        <f t="shared" si="0"/>
        <v>0</v>
      </c>
      <c r="J55" s="62">
        <f t="shared" si="1"/>
        <v>0</v>
      </c>
      <c r="K55" s="62">
        <f t="shared" si="2"/>
        <v>0</v>
      </c>
      <c r="L55" s="49"/>
    </row>
    <row r="56" spans="1:12" s="1" customFormat="1" ht="12.5">
      <c r="A56" s="23" t="s">
        <v>102</v>
      </c>
      <c r="B56" s="21" t="s">
        <v>155</v>
      </c>
      <c r="C56" s="4"/>
      <c r="D56" s="23">
        <v>5</v>
      </c>
      <c r="E56" s="23" t="s">
        <v>830</v>
      </c>
      <c r="F56" s="59"/>
      <c r="G56" s="59"/>
      <c r="H56" s="64"/>
      <c r="I56" s="64">
        <f t="shared" si="0"/>
        <v>0</v>
      </c>
      <c r="J56" s="62">
        <f t="shared" si="1"/>
        <v>0</v>
      </c>
      <c r="K56" s="62">
        <f t="shared" si="2"/>
        <v>0</v>
      </c>
      <c r="L56" s="49"/>
    </row>
    <row r="57" spans="1:12" s="1" customFormat="1" ht="12.5">
      <c r="A57" s="23" t="s">
        <v>128</v>
      </c>
      <c r="B57" s="21" t="s">
        <v>710</v>
      </c>
      <c r="C57" s="4"/>
      <c r="D57" s="23">
        <v>5</v>
      </c>
      <c r="E57" s="23" t="s">
        <v>830</v>
      </c>
      <c r="F57" s="59"/>
      <c r="G57" s="59"/>
      <c r="H57" s="64"/>
      <c r="I57" s="64">
        <f t="shared" si="0"/>
        <v>0</v>
      </c>
      <c r="J57" s="62">
        <f t="shared" si="1"/>
        <v>0</v>
      </c>
      <c r="K57" s="62">
        <f t="shared" si="2"/>
        <v>0</v>
      </c>
      <c r="L57" s="49"/>
    </row>
    <row r="58" spans="1:12" s="1" customFormat="1" ht="12.5">
      <c r="A58" s="23" t="s">
        <v>130</v>
      </c>
      <c r="B58" s="73" t="s">
        <v>723</v>
      </c>
      <c r="C58" s="4"/>
      <c r="D58" s="23">
        <v>60</v>
      </c>
      <c r="E58" s="23" t="s">
        <v>20</v>
      </c>
      <c r="F58" s="59"/>
      <c r="G58" s="59"/>
      <c r="H58" s="64"/>
      <c r="I58" s="64">
        <f t="shared" si="0"/>
        <v>0</v>
      </c>
      <c r="J58" s="62">
        <f t="shared" si="1"/>
        <v>0</v>
      </c>
      <c r="K58" s="62">
        <f t="shared" si="2"/>
        <v>0</v>
      </c>
      <c r="L58" s="49"/>
    </row>
    <row r="59" spans="1:12" s="1" customFormat="1" ht="13">
      <c r="A59" s="23" t="s">
        <v>132</v>
      </c>
      <c r="B59" s="65" t="s">
        <v>157</v>
      </c>
      <c r="C59" s="242" t="s">
        <v>1082</v>
      </c>
      <c r="D59" s="23">
        <v>125</v>
      </c>
      <c r="E59" s="23" t="s">
        <v>20</v>
      </c>
      <c r="F59" s="59"/>
      <c r="G59" s="59"/>
      <c r="H59" s="64"/>
      <c r="I59" s="64">
        <f t="shared" si="0"/>
        <v>0</v>
      </c>
      <c r="J59" s="62">
        <f t="shared" si="1"/>
        <v>0</v>
      </c>
      <c r="K59" s="62">
        <f t="shared" si="2"/>
        <v>0</v>
      </c>
      <c r="L59" s="49"/>
    </row>
    <row r="60" spans="1:12" s="1" customFormat="1" ht="13">
      <c r="A60" s="23" t="s">
        <v>134</v>
      </c>
      <c r="B60" s="65" t="s">
        <v>158</v>
      </c>
      <c r="C60" s="242" t="s">
        <v>1082</v>
      </c>
      <c r="D60" s="23">
        <v>20</v>
      </c>
      <c r="E60" s="23" t="s">
        <v>20</v>
      </c>
      <c r="F60" s="59"/>
      <c r="G60" s="59"/>
      <c r="H60" s="64"/>
      <c r="I60" s="64">
        <f t="shared" si="0"/>
        <v>0</v>
      </c>
      <c r="J60" s="62">
        <f t="shared" si="1"/>
        <v>0</v>
      </c>
      <c r="K60" s="62">
        <f t="shared" si="2"/>
        <v>0</v>
      </c>
      <c r="L60" s="49"/>
    </row>
    <row r="61" spans="1:12" s="1" customFormat="1" ht="12.5">
      <c r="A61" s="23" t="s">
        <v>136</v>
      </c>
      <c r="B61" s="22" t="s">
        <v>838</v>
      </c>
      <c r="C61" s="4"/>
      <c r="D61" s="23">
        <v>14</v>
      </c>
      <c r="E61" s="23" t="s">
        <v>20</v>
      </c>
      <c r="F61" s="59"/>
      <c r="G61" s="59"/>
      <c r="H61" s="64"/>
      <c r="I61" s="64">
        <f t="shared" si="0"/>
        <v>0</v>
      </c>
      <c r="J61" s="62">
        <f t="shared" si="1"/>
        <v>0</v>
      </c>
      <c r="K61" s="62">
        <f t="shared" si="2"/>
        <v>0</v>
      </c>
      <c r="L61" s="49"/>
    </row>
    <row r="62" spans="1:12" s="1" customFormat="1" ht="13">
      <c r="A62" s="23" t="s">
        <v>156</v>
      </c>
      <c r="B62" s="21" t="s">
        <v>839</v>
      </c>
      <c r="C62" s="242" t="s">
        <v>1082</v>
      </c>
      <c r="D62" s="23">
        <v>20</v>
      </c>
      <c r="E62" s="23" t="s">
        <v>830</v>
      </c>
      <c r="F62" s="59"/>
      <c r="G62" s="59"/>
      <c r="H62" s="64"/>
      <c r="I62" s="64">
        <f t="shared" si="0"/>
        <v>0</v>
      </c>
      <c r="J62" s="62">
        <f t="shared" si="1"/>
        <v>0</v>
      </c>
      <c r="K62" s="62">
        <f t="shared" si="2"/>
        <v>0</v>
      </c>
      <c r="L62" s="49"/>
    </row>
    <row r="63" spans="1:12" s="1" customFormat="1" ht="13">
      <c r="A63" s="23" t="s">
        <v>139</v>
      </c>
      <c r="B63" s="21" t="s">
        <v>731</v>
      </c>
      <c r="C63" s="242" t="s">
        <v>1082</v>
      </c>
      <c r="D63" s="23">
        <v>10</v>
      </c>
      <c r="E63" s="23" t="s">
        <v>830</v>
      </c>
      <c r="F63" s="59"/>
      <c r="G63" s="59"/>
      <c r="H63" s="64"/>
      <c r="I63" s="64">
        <f t="shared" si="0"/>
        <v>0</v>
      </c>
      <c r="J63" s="62">
        <f t="shared" si="1"/>
        <v>0</v>
      </c>
      <c r="K63" s="62">
        <f t="shared" si="2"/>
        <v>0</v>
      </c>
      <c r="L63" s="49"/>
    </row>
    <row r="64" spans="1:12" s="1" customFormat="1" ht="13">
      <c r="A64" s="23" t="s">
        <v>140</v>
      </c>
      <c r="B64" s="21" t="s">
        <v>840</v>
      </c>
      <c r="C64" s="242" t="s">
        <v>1082</v>
      </c>
      <c r="D64" s="23">
        <v>20</v>
      </c>
      <c r="E64" s="23" t="s">
        <v>830</v>
      </c>
      <c r="F64" s="59"/>
      <c r="G64" s="59"/>
      <c r="H64" s="64"/>
      <c r="I64" s="64">
        <f t="shared" si="0"/>
        <v>0</v>
      </c>
      <c r="J64" s="62">
        <f t="shared" si="1"/>
        <v>0</v>
      </c>
      <c r="K64" s="62">
        <f t="shared" si="2"/>
        <v>0</v>
      </c>
      <c r="L64" s="49"/>
    </row>
    <row r="65" spans="1:12" s="1" customFormat="1" ht="13">
      <c r="A65" s="23" t="s">
        <v>141</v>
      </c>
      <c r="B65" s="21" t="s">
        <v>730</v>
      </c>
      <c r="C65" s="242" t="s">
        <v>1082</v>
      </c>
      <c r="D65" s="23">
        <v>200</v>
      </c>
      <c r="E65" s="23" t="s">
        <v>830</v>
      </c>
      <c r="F65" s="59"/>
      <c r="G65" s="59"/>
      <c r="H65" s="64"/>
      <c r="I65" s="64">
        <f t="shared" si="0"/>
        <v>0</v>
      </c>
      <c r="J65" s="62">
        <f t="shared" si="1"/>
        <v>0</v>
      </c>
      <c r="K65" s="62">
        <f t="shared" si="2"/>
        <v>0</v>
      </c>
      <c r="L65" s="49"/>
    </row>
    <row r="66" spans="1:12" s="1" customFormat="1" ht="13">
      <c r="A66" s="23" t="s">
        <v>159</v>
      </c>
      <c r="B66" s="21" t="s">
        <v>728</v>
      </c>
      <c r="C66" s="242" t="s">
        <v>1082</v>
      </c>
      <c r="D66" s="23">
        <v>20</v>
      </c>
      <c r="E66" s="23" t="s">
        <v>830</v>
      </c>
      <c r="F66" s="59"/>
      <c r="G66" s="59"/>
      <c r="H66" s="64"/>
      <c r="I66" s="64">
        <f t="shared" si="0"/>
        <v>0</v>
      </c>
      <c r="J66" s="62">
        <f t="shared" si="1"/>
        <v>0</v>
      </c>
      <c r="K66" s="62">
        <f t="shared" si="2"/>
        <v>0</v>
      </c>
      <c r="L66" s="49"/>
    </row>
    <row r="67" spans="1:12" s="1" customFormat="1" ht="13">
      <c r="A67" s="23" t="s">
        <v>160</v>
      </c>
      <c r="B67" s="21" t="s">
        <v>729</v>
      </c>
      <c r="C67" s="242" t="s">
        <v>1082</v>
      </c>
      <c r="D67" s="23">
        <v>500</v>
      </c>
      <c r="E67" s="23" t="s">
        <v>830</v>
      </c>
      <c r="F67" s="59"/>
      <c r="G67" s="59"/>
      <c r="H67" s="59"/>
      <c r="I67" s="64">
        <f t="shared" si="0"/>
        <v>0</v>
      </c>
      <c r="J67" s="62">
        <f t="shared" si="1"/>
        <v>0</v>
      </c>
      <c r="K67" s="62">
        <f t="shared" si="2"/>
        <v>0</v>
      </c>
      <c r="L67" s="49"/>
    </row>
    <row r="68" spans="1:12" s="1" customFormat="1" ht="13.5" thickBot="1">
      <c r="A68" s="23" t="s">
        <v>161</v>
      </c>
      <c r="B68" s="21" t="s">
        <v>727</v>
      </c>
      <c r="C68" s="242" t="s">
        <v>1082</v>
      </c>
      <c r="D68" s="23">
        <v>10</v>
      </c>
      <c r="E68" s="23" t="s">
        <v>830</v>
      </c>
      <c r="F68" s="138"/>
      <c r="G68" s="138"/>
      <c r="H68" s="138"/>
      <c r="I68" s="103">
        <f t="shared" si="0"/>
        <v>0</v>
      </c>
      <c r="J68" s="161">
        <f t="shared" si="1"/>
        <v>0</v>
      </c>
      <c r="K68" s="161">
        <f t="shared" si="2"/>
        <v>0</v>
      </c>
      <c r="L68" s="49"/>
    </row>
    <row r="69" spans="1:12" s="115" customFormat="1" ht="15" thickBot="1">
      <c r="A69" s="166" t="s">
        <v>798</v>
      </c>
      <c r="B69" s="180"/>
      <c r="C69" s="180"/>
      <c r="D69" s="131"/>
      <c r="E69" s="180"/>
      <c r="F69" s="180"/>
      <c r="G69" s="180"/>
      <c r="H69" s="180"/>
      <c r="I69" s="180"/>
      <c r="J69" s="183">
        <f>SUM(J16:J68)</f>
        <v>0</v>
      </c>
      <c r="K69" s="183">
        <f>SUM(K16:K68)</f>
        <v>0</v>
      </c>
      <c r="L69" s="182"/>
    </row>
    <row r="70" spans="1:12">
      <c r="A70" s="7"/>
      <c r="B70" s="1"/>
      <c r="C70" s="1"/>
      <c r="D70" s="7"/>
      <c r="E70" s="7"/>
      <c r="F70" s="7"/>
      <c r="G70" s="11"/>
      <c r="H70" s="11"/>
      <c r="I70" s="11"/>
      <c r="J70" s="11"/>
      <c r="L70" s="1"/>
    </row>
    <row r="71" spans="1:12" s="1" customFormat="1" ht="13">
      <c r="D71" s="129"/>
      <c r="E71" s="129"/>
      <c r="F71" s="129"/>
      <c r="G71" s="129"/>
      <c r="H71" s="129"/>
      <c r="I71" s="129"/>
      <c r="J71" s="129"/>
      <c r="K71" s="129"/>
      <c r="L71" s="7"/>
    </row>
    <row r="72" spans="1:12" s="1" customFormat="1" ht="13">
      <c r="B72" s="129" t="s">
        <v>65</v>
      </c>
      <c r="C72" s="129"/>
      <c r="D72" s="72"/>
      <c r="E72" s="72"/>
      <c r="F72" s="72"/>
      <c r="G72" s="72"/>
      <c r="H72" s="72"/>
      <c r="I72" s="72"/>
      <c r="J72" s="72"/>
      <c r="K72" s="72"/>
      <c r="L72" s="7"/>
    </row>
    <row r="73" spans="1:12" s="1" customFormat="1" ht="12.75" customHeight="1">
      <c r="B73" s="72" t="s">
        <v>164</v>
      </c>
      <c r="C73" s="72"/>
      <c r="D73" s="8"/>
      <c r="E73" s="8"/>
      <c r="F73" s="8"/>
      <c r="G73" s="8"/>
      <c r="H73" s="8"/>
      <c r="I73" s="8"/>
      <c r="J73" s="8"/>
      <c r="K73" s="8"/>
      <c r="L73" s="7"/>
    </row>
    <row r="74" spans="1:12" s="1" customFormat="1" ht="12.75" customHeight="1">
      <c r="B74" s="72" t="s">
        <v>66</v>
      </c>
      <c r="C74" s="8"/>
      <c r="D74" s="111"/>
      <c r="E74" s="111"/>
      <c r="F74" s="111"/>
      <c r="G74" s="111"/>
      <c r="H74" s="111"/>
      <c r="I74" s="111"/>
      <c r="J74" s="111"/>
      <c r="K74" s="111"/>
      <c r="L74" s="7"/>
    </row>
    <row r="75" spans="1:12" s="1" customFormat="1" ht="12.5">
      <c r="B75" s="46" t="s">
        <v>67</v>
      </c>
      <c r="C75" s="111"/>
      <c r="D75" s="72"/>
      <c r="E75" s="72"/>
      <c r="F75" s="72"/>
      <c r="G75" s="72"/>
      <c r="H75" s="72"/>
      <c r="I75" s="72"/>
      <c r="J75" s="72"/>
      <c r="K75" s="72"/>
      <c r="L75" s="7"/>
    </row>
    <row r="76" spans="1:12" s="1" customFormat="1" ht="13">
      <c r="B76" s="72" t="s">
        <v>68</v>
      </c>
      <c r="C76" s="72"/>
      <c r="D76" s="72"/>
      <c r="E76" s="72"/>
      <c r="F76" s="72"/>
      <c r="G76" s="72"/>
      <c r="H76" s="72"/>
      <c r="I76" s="72"/>
      <c r="J76" s="72"/>
      <c r="K76" s="72"/>
      <c r="L76" s="7"/>
    </row>
    <row r="77" spans="1:12" s="1" customFormat="1" ht="12.5">
      <c r="B77" s="72"/>
      <c r="C77" s="72"/>
      <c r="D77" s="72"/>
      <c r="E77" s="72"/>
      <c r="F77" s="72"/>
      <c r="G77" s="72"/>
      <c r="H77" s="72"/>
      <c r="I77" s="72"/>
      <c r="J77" s="72"/>
      <c r="K77" s="72"/>
      <c r="L77" s="7"/>
    </row>
    <row r="78" spans="1:12" s="1" customFormat="1">
      <c r="B78" t="s">
        <v>165</v>
      </c>
      <c r="C78"/>
      <c r="D78" s="72"/>
      <c r="E78" s="72"/>
      <c r="F78" s="72"/>
      <c r="G78" s="72"/>
      <c r="H78" s="72"/>
      <c r="I78" s="72"/>
      <c r="J78" s="72"/>
      <c r="K78" s="72"/>
      <c r="L78" s="7"/>
    </row>
    <row r="79" spans="1:12" s="1" customFormat="1" ht="12.75" customHeight="1">
      <c r="B79" s="72"/>
      <c r="C79" s="72"/>
      <c r="D79" s="46"/>
      <c r="E79" s="46"/>
      <c r="F79" s="46"/>
      <c r="G79" s="46"/>
      <c r="H79" s="46"/>
      <c r="I79" s="46"/>
      <c r="J79" s="46"/>
      <c r="K79" s="46"/>
      <c r="L79" s="7"/>
    </row>
    <row r="80" spans="1:12" s="1" customFormat="1" ht="12.5">
      <c r="B80" s="46" t="s">
        <v>70</v>
      </c>
      <c r="C80" s="46"/>
      <c r="D80" s="8"/>
      <c r="E80" s="8"/>
      <c r="F80" s="8"/>
      <c r="G80" s="8"/>
      <c r="H80" s="8"/>
      <c r="I80" s="8"/>
      <c r="J80" s="8"/>
      <c r="K80" s="8"/>
      <c r="L80" s="7"/>
    </row>
    <row r="81" spans="2:12" s="1" customFormat="1" ht="12.5">
      <c r="B81" s="8" t="s">
        <v>72</v>
      </c>
      <c r="C81" s="8"/>
      <c r="D81" s="72"/>
      <c r="E81" s="72"/>
      <c r="F81" s="72"/>
      <c r="G81" s="72"/>
      <c r="H81" s="72"/>
      <c r="I81" s="72"/>
      <c r="J81" s="72"/>
      <c r="K81" s="72"/>
      <c r="L81" s="7"/>
    </row>
    <row r="82" spans="2:12" s="1" customFormat="1" ht="12.5">
      <c r="B82" s="72" t="s">
        <v>166</v>
      </c>
      <c r="C82" s="72"/>
      <c r="D82" s="45"/>
      <c r="E82" s="84"/>
      <c r="F82" s="84"/>
      <c r="G82" s="18"/>
      <c r="H82" s="84"/>
      <c r="I82" s="18"/>
      <c r="J82" s="18"/>
      <c r="K82" s="18"/>
      <c r="L82" s="7"/>
    </row>
    <row r="83" spans="2:12" s="1" customFormat="1" ht="12.5">
      <c r="B83" s="44"/>
      <c r="C83" s="44"/>
      <c r="D83" s="45"/>
      <c r="E83" s="84"/>
      <c r="F83" s="84"/>
      <c r="G83" s="18"/>
      <c r="H83" s="84"/>
      <c r="I83" s="18"/>
      <c r="J83" s="18"/>
      <c r="K83" s="18"/>
      <c r="L83" s="7"/>
    </row>
    <row r="84" spans="2:12" s="1" customFormat="1" ht="12.5">
      <c r="B84" s="46" t="s">
        <v>167</v>
      </c>
      <c r="C84" s="46"/>
      <c r="L84" s="18"/>
    </row>
    <row r="85" spans="2:12" s="1" customFormat="1" ht="12.5">
      <c r="D85" s="84"/>
      <c r="E85" s="84"/>
      <c r="F85" s="84"/>
      <c r="G85" s="84"/>
      <c r="H85" s="18"/>
      <c r="I85" s="262"/>
      <c r="J85" s="262"/>
      <c r="K85" s="262"/>
      <c r="L85" s="7"/>
    </row>
    <row r="86" spans="2:12" s="1" customFormat="1" ht="12.5">
      <c r="B86" s="1" t="s">
        <v>75</v>
      </c>
      <c r="D86" s="84"/>
      <c r="E86" s="84"/>
      <c r="F86" s="84" t="s">
        <v>76</v>
      </c>
      <c r="G86" s="84"/>
      <c r="H86" s="18"/>
      <c r="I86" s="262" t="s">
        <v>77</v>
      </c>
      <c r="J86" s="262"/>
      <c r="K86" s="262"/>
      <c r="L86" s="7"/>
    </row>
    <row r="87" spans="2:12" s="1" customFormat="1" ht="12.5"/>
    <row r="88" spans="2:12" s="1" customFormat="1" ht="12.5"/>
    <row r="89" spans="2:12" s="1" customFormat="1" ht="12.5"/>
    <row r="90" spans="2:12" s="1" customFormat="1" ht="12.5"/>
    <row r="91" spans="2:12">
      <c r="B91" s="1"/>
      <c r="C91" s="1"/>
      <c r="L91" s="1"/>
    </row>
    <row r="92" spans="2:12">
      <c r="L92" s="1"/>
    </row>
    <row r="93" spans="2:12">
      <c r="L93" s="1"/>
    </row>
    <row r="94" spans="2:12">
      <c r="L94" s="1"/>
    </row>
    <row r="95" spans="2:12">
      <c r="L95" s="1"/>
    </row>
    <row r="96" spans="2:12">
      <c r="L96" s="1"/>
    </row>
    <row r="97" spans="12:12">
      <c r="L97" s="1"/>
    </row>
    <row r="98" spans="12:12">
      <c r="L98" s="1"/>
    </row>
    <row r="99" spans="12:12">
      <c r="L99" s="1"/>
    </row>
    <row r="100" spans="12:12">
      <c r="L100" s="1"/>
    </row>
    <row r="101" spans="12:12">
      <c r="L101" s="1"/>
    </row>
    <row r="102" spans="12:12">
      <c r="L102" s="1"/>
    </row>
    <row r="103" spans="12:12">
      <c r="L103" s="1"/>
    </row>
    <row r="104" spans="12:12">
      <c r="L104" s="1"/>
    </row>
    <row r="105" spans="12:12">
      <c r="L105" s="1"/>
    </row>
    <row r="106" spans="12:12">
      <c r="L106" s="1"/>
    </row>
    <row r="107" spans="12:12">
      <c r="L107" s="1"/>
    </row>
    <row r="108" spans="12:12">
      <c r="L108" s="1"/>
    </row>
    <row r="109" spans="12:12">
      <c r="L109" s="1"/>
    </row>
    <row r="110" spans="12:12">
      <c r="L110" s="1"/>
    </row>
    <row r="111" spans="12:12">
      <c r="L111" s="1"/>
    </row>
    <row r="112" spans="12:12">
      <c r="L112" s="1"/>
    </row>
    <row r="113" spans="12:12">
      <c r="L113" s="1"/>
    </row>
    <row r="116" spans="12:12">
      <c r="L116" s="1"/>
    </row>
    <row r="117" spans="12:12">
      <c r="L117" s="1"/>
    </row>
    <row r="118" spans="12:12">
      <c r="L118" s="1"/>
    </row>
    <row r="119" spans="12:12">
      <c r="L119" s="1"/>
    </row>
    <row r="120" spans="12:12">
      <c r="L120" s="1"/>
    </row>
    <row r="121" spans="12:12">
      <c r="L121" s="1"/>
    </row>
    <row r="122" spans="12:12">
      <c r="L122" s="1"/>
    </row>
    <row r="123" spans="12:12">
      <c r="L123" s="1"/>
    </row>
    <row r="124" spans="12:12">
      <c r="L124" s="1"/>
    </row>
    <row r="125" spans="12:12">
      <c r="L125" s="1"/>
    </row>
    <row r="126" spans="12:12">
      <c r="L126" s="1"/>
    </row>
    <row r="127" spans="12:12">
      <c r="L127" s="18"/>
    </row>
    <row r="128" spans="12:12">
      <c r="L128" s="1"/>
    </row>
    <row r="129" spans="12:12">
      <c r="L129" s="1"/>
    </row>
    <row r="130" spans="12:12">
      <c r="L130" s="1"/>
    </row>
    <row r="131" spans="12:12">
      <c r="L131" s="1"/>
    </row>
  </sheetData>
  <mergeCells count="5">
    <mergeCell ref="A9:K9"/>
    <mergeCell ref="A10:K10"/>
    <mergeCell ref="A12:I12"/>
    <mergeCell ref="I85:K85"/>
    <mergeCell ref="I86:K86"/>
  </mergeCells>
  <phoneticPr fontId="16" type="noConversion"/>
  <pageMargins left="0.70866141732283472" right="0.70866141732283472" top="0.74803149606299213" bottom="0.74803149606299213" header="0.31496062992125984" footer="0.31496062992125984"/>
  <pageSetup paperSize="9" scale="64" fitToHeight="0"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M173"/>
  <sheetViews>
    <sheetView topLeftCell="A114" zoomScaleNormal="100" workbookViewId="0">
      <selection activeCell="H138" sqref="H17:H138"/>
    </sheetView>
  </sheetViews>
  <sheetFormatPr defaultRowHeight="14.5"/>
  <cols>
    <col min="1" max="1" width="5.1796875" customWidth="1"/>
    <col min="2" max="2" width="67.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842</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3">
      <c r="A16" s="23"/>
      <c r="B16" s="96" t="s">
        <v>168</v>
      </c>
      <c r="C16" s="96"/>
      <c r="D16" s="23"/>
      <c r="E16" s="23"/>
      <c r="F16" s="23"/>
      <c r="G16" s="59"/>
      <c r="H16" s="59"/>
      <c r="I16" s="59"/>
      <c r="J16" s="59"/>
      <c r="K16" s="63"/>
      <c r="L16" s="185"/>
    </row>
    <row r="17" spans="1:12" s="1" customFormat="1" ht="12.5">
      <c r="A17" s="23" t="s">
        <v>19</v>
      </c>
      <c r="B17" s="17" t="s">
        <v>169</v>
      </c>
      <c r="C17" s="49"/>
      <c r="D17" s="23">
        <v>200</v>
      </c>
      <c r="E17" s="23" t="s">
        <v>20</v>
      </c>
      <c r="F17" s="23"/>
      <c r="G17" s="59"/>
      <c r="H17" s="59"/>
      <c r="I17" s="59">
        <f>H17+H17*9.5%</f>
        <v>0</v>
      </c>
      <c r="J17" s="184">
        <f>D17*H17</f>
        <v>0</v>
      </c>
      <c r="K17" s="184">
        <f>D17*I17</f>
        <v>0</v>
      </c>
      <c r="L17" s="49"/>
    </row>
    <row r="18" spans="1:12" s="1" customFormat="1" ht="12.5">
      <c r="A18" s="23" t="s">
        <v>21</v>
      </c>
      <c r="B18" s="17" t="s">
        <v>170</v>
      </c>
      <c r="C18" s="49"/>
      <c r="D18" s="23">
        <v>200</v>
      </c>
      <c r="E18" s="23" t="s">
        <v>20</v>
      </c>
      <c r="F18" s="23"/>
      <c r="G18" s="59"/>
      <c r="H18" s="59"/>
      <c r="I18" s="59">
        <f t="shared" ref="I18:I81" si="0">H18+H18*9.5%</f>
        <v>0</v>
      </c>
      <c r="J18" s="184">
        <f t="shared" ref="J18:J37" si="1">D18*H18</f>
        <v>0</v>
      </c>
      <c r="K18" s="184">
        <f t="shared" ref="K18:K37" si="2">D18*I18</f>
        <v>0</v>
      </c>
      <c r="L18" s="49"/>
    </row>
    <row r="19" spans="1:12" s="1" customFormat="1" ht="12.5">
      <c r="A19" s="23" t="s">
        <v>23</v>
      </c>
      <c r="B19" s="17" t="s">
        <v>171</v>
      </c>
      <c r="C19" s="17"/>
      <c r="D19" s="23">
        <v>150</v>
      </c>
      <c r="E19" s="23" t="s">
        <v>20</v>
      </c>
      <c r="F19" s="23"/>
      <c r="G19" s="59"/>
      <c r="H19" s="59"/>
      <c r="I19" s="59">
        <f t="shared" si="0"/>
        <v>0</v>
      </c>
      <c r="J19" s="184">
        <f t="shared" si="1"/>
        <v>0</v>
      </c>
      <c r="K19" s="184">
        <f t="shared" si="2"/>
        <v>0</v>
      </c>
      <c r="L19" s="63"/>
    </row>
    <row r="20" spans="1:12" s="1" customFormat="1" ht="12.5">
      <c r="A20" s="23" t="s">
        <v>25</v>
      </c>
      <c r="B20" s="17" t="s">
        <v>172</v>
      </c>
      <c r="C20" s="17"/>
      <c r="D20" s="23">
        <v>200</v>
      </c>
      <c r="E20" s="23" t="s">
        <v>20</v>
      </c>
      <c r="F20" s="23"/>
      <c r="G20" s="59"/>
      <c r="H20" s="59"/>
      <c r="I20" s="59">
        <f t="shared" si="0"/>
        <v>0</v>
      </c>
      <c r="J20" s="184">
        <f t="shared" si="1"/>
        <v>0</v>
      </c>
      <c r="K20" s="184">
        <f t="shared" si="2"/>
        <v>0</v>
      </c>
      <c r="L20" s="63"/>
    </row>
    <row r="21" spans="1:12" s="1" customFormat="1" ht="12.5">
      <c r="A21" s="23" t="s">
        <v>26</v>
      </c>
      <c r="B21" s="17" t="s">
        <v>173</v>
      </c>
      <c r="C21" s="17"/>
      <c r="D21" s="30">
        <v>300</v>
      </c>
      <c r="E21" s="23" t="s">
        <v>20</v>
      </c>
      <c r="F21" s="23"/>
      <c r="G21" s="59"/>
      <c r="H21" s="59"/>
      <c r="I21" s="59">
        <f t="shared" si="0"/>
        <v>0</v>
      </c>
      <c r="J21" s="184">
        <f t="shared" si="1"/>
        <v>0</v>
      </c>
      <c r="K21" s="184">
        <f t="shared" si="2"/>
        <v>0</v>
      </c>
      <c r="L21" s="63"/>
    </row>
    <row r="22" spans="1:12" s="1" customFormat="1" ht="12.5">
      <c r="A22" s="23" t="s">
        <v>27</v>
      </c>
      <c r="B22" s="17" t="s">
        <v>174</v>
      </c>
      <c r="C22" s="17"/>
      <c r="D22" s="30">
        <v>200</v>
      </c>
      <c r="E22" s="23" t="s">
        <v>20</v>
      </c>
      <c r="F22" s="23"/>
      <c r="G22" s="59"/>
      <c r="H22" s="59"/>
      <c r="I22" s="59">
        <f t="shared" si="0"/>
        <v>0</v>
      </c>
      <c r="J22" s="184">
        <f t="shared" si="1"/>
        <v>0</v>
      </c>
      <c r="K22" s="184">
        <f t="shared" si="2"/>
        <v>0</v>
      </c>
      <c r="L22" s="63"/>
    </row>
    <row r="23" spans="1:12" s="1" customFormat="1" ht="12.5">
      <c r="A23" s="23" t="s">
        <v>28</v>
      </c>
      <c r="B23" s="17" t="s">
        <v>175</v>
      </c>
      <c r="C23" s="17"/>
      <c r="D23" s="23">
        <v>300</v>
      </c>
      <c r="E23" s="23" t="s">
        <v>20</v>
      </c>
      <c r="F23" s="23"/>
      <c r="G23" s="59"/>
      <c r="H23" s="59"/>
      <c r="I23" s="59">
        <f t="shared" si="0"/>
        <v>0</v>
      </c>
      <c r="J23" s="184">
        <f t="shared" si="1"/>
        <v>0</v>
      </c>
      <c r="K23" s="184">
        <f t="shared" si="2"/>
        <v>0</v>
      </c>
      <c r="L23" s="63"/>
    </row>
    <row r="24" spans="1:12" s="1" customFormat="1" ht="12.5">
      <c r="A24" s="23" t="s">
        <v>30</v>
      </c>
      <c r="B24" s="17" t="s">
        <v>176</v>
      </c>
      <c r="C24" s="17"/>
      <c r="D24" s="23">
        <v>200</v>
      </c>
      <c r="E24" s="23" t="s">
        <v>20</v>
      </c>
      <c r="F24" s="23"/>
      <c r="G24" s="59"/>
      <c r="H24" s="59"/>
      <c r="I24" s="59">
        <f t="shared" si="0"/>
        <v>0</v>
      </c>
      <c r="J24" s="184">
        <f t="shared" si="1"/>
        <v>0</v>
      </c>
      <c r="K24" s="184">
        <f t="shared" si="2"/>
        <v>0</v>
      </c>
      <c r="L24" s="63"/>
    </row>
    <row r="25" spans="1:12" s="1" customFormat="1" ht="12.5">
      <c r="A25" s="23" t="s">
        <v>32</v>
      </c>
      <c r="B25" s="17" t="s">
        <v>177</v>
      </c>
      <c r="C25" s="17"/>
      <c r="D25" s="23">
        <v>200</v>
      </c>
      <c r="E25" s="23" t="s">
        <v>20</v>
      </c>
      <c r="F25" s="23"/>
      <c r="G25" s="59"/>
      <c r="H25" s="59"/>
      <c r="I25" s="59">
        <f t="shared" si="0"/>
        <v>0</v>
      </c>
      <c r="J25" s="184">
        <f t="shared" si="1"/>
        <v>0</v>
      </c>
      <c r="K25" s="184">
        <f t="shared" si="2"/>
        <v>0</v>
      </c>
      <c r="L25" s="63"/>
    </row>
    <row r="26" spans="1:12" s="1" customFormat="1" ht="12.5">
      <c r="A26" s="23" t="s">
        <v>34</v>
      </c>
      <c r="B26" s="75" t="s">
        <v>178</v>
      </c>
      <c r="C26" s="75"/>
      <c r="D26" s="23">
        <v>150</v>
      </c>
      <c r="E26" s="23" t="s">
        <v>20</v>
      </c>
      <c r="F26" s="23"/>
      <c r="G26" s="59"/>
      <c r="H26" s="59"/>
      <c r="I26" s="59">
        <f t="shared" si="0"/>
        <v>0</v>
      </c>
      <c r="J26" s="184">
        <f t="shared" si="1"/>
        <v>0</v>
      </c>
      <c r="K26" s="184">
        <f t="shared" si="2"/>
        <v>0</v>
      </c>
      <c r="L26" s="63"/>
    </row>
    <row r="27" spans="1:12" s="1" customFormat="1" ht="12.5">
      <c r="A27" s="23" t="s">
        <v>36</v>
      </c>
      <c r="B27" s="17" t="s">
        <v>179</v>
      </c>
      <c r="C27" s="17"/>
      <c r="D27" s="23">
        <v>300</v>
      </c>
      <c r="E27" s="23" t="s">
        <v>20</v>
      </c>
      <c r="F27" s="23"/>
      <c r="G27" s="59"/>
      <c r="H27" s="59"/>
      <c r="I27" s="59">
        <f t="shared" si="0"/>
        <v>0</v>
      </c>
      <c r="J27" s="184">
        <f t="shared" si="1"/>
        <v>0</v>
      </c>
      <c r="K27" s="184">
        <f t="shared" si="2"/>
        <v>0</v>
      </c>
      <c r="L27" s="63"/>
    </row>
    <row r="28" spans="1:12" s="1" customFormat="1" ht="12.5">
      <c r="A28" s="23" t="s">
        <v>38</v>
      </c>
      <c r="B28" s="17" t="s">
        <v>180</v>
      </c>
      <c r="C28" s="17"/>
      <c r="D28" s="23">
        <v>300</v>
      </c>
      <c r="E28" s="23" t="s">
        <v>20</v>
      </c>
      <c r="F28" s="23"/>
      <c r="G28" s="59"/>
      <c r="H28" s="59"/>
      <c r="I28" s="59">
        <f t="shared" si="0"/>
        <v>0</v>
      </c>
      <c r="J28" s="184">
        <f t="shared" si="1"/>
        <v>0</v>
      </c>
      <c r="K28" s="184">
        <f t="shared" si="2"/>
        <v>0</v>
      </c>
      <c r="L28" s="63"/>
    </row>
    <row r="29" spans="1:12" s="1" customFormat="1" ht="12.5">
      <c r="A29" s="23" t="s">
        <v>40</v>
      </c>
      <c r="B29" s="17" t="s">
        <v>181</v>
      </c>
      <c r="C29" s="17"/>
      <c r="D29" s="23">
        <v>400</v>
      </c>
      <c r="E29" s="23" t="s">
        <v>20</v>
      </c>
      <c r="F29" s="23"/>
      <c r="G29" s="59"/>
      <c r="H29" s="59"/>
      <c r="I29" s="59">
        <f t="shared" si="0"/>
        <v>0</v>
      </c>
      <c r="J29" s="184">
        <f t="shared" si="1"/>
        <v>0</v>
      </c>
      <c r="K29" s="184">
        <f t="shared" si="2"/>
        <v>0</v>
      </c>
      <c r="L29" s="63"/>
    </row>
    <row r="30" spans="1:12" s="1" customFormat="1" ht="12.5">
      <c r="A30" s="23" t="s">
        <v>41</v>
      </c>
      <c r="B30" s="17" t="s">
        <v>182</v>
      </c>
      <c r="C30" s="17"/>
      <c r="D30" s="30">
        <v>200</v>
      </c>
      <c r="E30" s="23" t="s">
        <v>20</v>
      </c>
      <c r="F30" s="23"/>
      <c r="G30" s="59"/>
      <c r="H30" s="59"/>
      <c r="I30" s="59">
        <f t="shared" si="0"/>
        <v>0</v>
      </c>
      <c r="J30" s="184">
        <f t="shared" si="1"/>
        <v>0</v>
      </c>
      <c r="K30" s="184">
        <f t="shared" si="2"/>
        <v>0</v>
      </c>
      <c r="L30" s="63"/>
    </row>
    <row r="31" spans="1:12" s="1" customFormat="1" ht="12.5">
      <c r="A31" s="23" t="s">
        <v>44</v>
      </c>
      <c r="B31" s="17" t="s">
        <v>183</v>
      </c>
      <c r="C31" s="17"/>
      <c r="D31" s="23">
        <v>150</v>
      </c>
      <c r="E31" s="23" t="s">
        <v>20</v>
      </c>
      <c r="F31" s="23"/>
      <c r="G31" s="59"/>
      <c r="H31" s="59"/>
      <c r="I31" s="59">
        <f t="shared" si="0"/>
        <v>0</v>
      </c>
      <c r="J31" s="184">
        <f t="shared" si="1"/>
        <v>0</v>
      </c>
      <c r="K31" s="184">
        <f t="shared" si="2"/>
        <v>0</v>
      </c>
      <c r="L31" s="63"/>
    </row>
    <row r="32" spans="1:12" s="1" customFormat="1" ht="12.5">
      <c r="A32" s="23" t="s">
        <v>45</v>
      </c>
      <c r="B32" s="17" t="s">
        <v>184</v>
      </c>
      <c r="C32" s="17"/>
      <c r="D32" s="23">
        <v>100</v>
      </c>
      <c r="E32" s="23" t="s">
        <v>20</v>
      </c>
      <c r="F32" s="23"/>
      <c r="G32" s="59"/>
      <c r="H32" s="59"/>
      <c r="I32" s="59">
        <f t="shared" si="0"/>
        <v>0</v>
      </c>
      <c r="J32" s="184">
        <f t="shared" si="1"/>
        <v>0</v>
      </c>
      <c r="K32" s="184">
        <f t="shared" si="2"/>
        <v>0</v>
      </c>
      <c r="L32" s="63"/>
    </row>
    <row r="33" spans="1:12" s="1" customFormat="1" ht="12.5">
      <c r="A33" s="23" t="s">
        <v>46</v>
      </c>
      <c r="B33" s="17" t="s">
        <v>185</v>
      </c>
      <c r="C33" s="17"/>
      <c r="D33" s="23">
        <v>300</v>
      </c>
      <c r="E33" s="23" t="s">
        <v>20</v>
      </c>
      <c r="F33" s="23"/>
      <c r="G33" s="59"/>
      <c r="H33" s="59"/>
      <c r="I33" s="59">
        <f t="shared" si="0"/>
        <v>0</v>
      </c>
      <c r="J33" s="184">
        <f t="shared" si="1"/>
        <v>0</v>
      </c>
      <c r="K33" s="184">
        <f t="shared" si="2"/>
        <v>0</v>
      </c>
      <c r="L33" s="63"/>
    </row>
    <row r="34" spans="1:12" s="1" customFormat="1" ht="12.5">
      <c r="A34" s="23" t="s">
        <v>47</v>
      </c>
      <c r="B34" s="17" t="s">
        <v>186</v>
      </c>
      <c r="C34" s="17"/>
      <c r="D34" s="23">
        <v>400</v>
      </c>
      <c r="E34" s="23" t="s">
        <v>20</v>
      </c>
      <c r="F34" s="23"/>
      <c r="G34" s="59"/>
      <c r="H34" s="59"/>
      <c r="I34" s="59">
        <f t="shared" si="0"/>
        <v>0</v>
      </c>
      <c r="J34" s="184">
        <f t="shared" si="1"/>
        <v>0</v>
      </c>
      <c r="K34" s="184">
        <f t="shared" si="2"/>
        <v>0</v>
      </c>
      <c r="L34" s="63"/>
    </row>
    <row r="35" spans="1:12" s="1" customFormat="1" ht="12.5">
      <c r="A35" s="23" t="s">
        <v>48</v>
      </c>
      <c r="B35" s="17" t="s">
        <v>187</v>
      </c>
      <c r="C35" s="17"/>
      <c r="D35" s="23">
        <v>400</v>
      </c>
      <c r="E35" s="23" t="s">
        <v>20</v>
      </c>
      <c r="F35" s="23"/>
      <c r="G35" s="59"/>
      <c r="H35" s="59"/>
      <c r="I35" s="59">
        <f t="shared" si="0"/>
        <v>0</v>
      </c>
      <c r="J35" s="184">
        <f t="shared" si="1"/>
        <v>0</v>
      </c>
      <c r="K35" s="184">
        <f t="shared" si="2"/>
        <v>0</v>
      </c>
      <c r="L35" s="63"/>
    </row>
    <row r="36" spans="1:12" s="1" customFormat="1" ht="12.5">
      <c r="A36" s="23" t="s">
        <v>49</v>
      </c>
      <c r="B36" s="21" t="s">
        <v>188</v>
      </c>
      <c r="C36" s="21"/>
      <c r="D36" s="23">
        <v>200</v>
      </c>
      <c r="E36" s="23" t="s">
        <v>20</v>
      </c>
      <c r="F36" s="23"/>
      <c r="G36" s="59"/>
      <c r="H36" s="59"/>
      <c r="I36" s="59">
        <f t="shared" si="0"/>
        <v>0</v>
      </c>
      <c r="J36" s="184">
        <f t="shared" si="1"/>
        <v>0</v>
      </c>
      <c r="K36" s="184">
        <f t="shared" si="2"/>
        <v>0</v>
      </c>
      <c r="L36" s="93"/>
    </row>
    <row r="37" spans="1:12" s="1" customFormat="1" ht="12.5">
      <c r="A37" s="23" t="s">
        <v>51</v>
      </c>
      <c r="B37" s="21" t="s">
        <v>189</v>
      </c>
      <c r="C37" s="21"/>
      <c r="D37" s="4">
        <v>200</v>
      </c>
      <c r="E37" s="23" t="s">
        <v>20</v>
      </c>
      <c r="F37" s="23"/>
      <c r="G37" s="59"/>
      <c r="H37" s="59"/>
      <c r="I37" s="59">
        <f t="shared" si="0"/>
        <v>0</v>
      </c>
      <c r="J37" s="184">
        <f t="shared" si="1"/>
        <v>0</v>
      </c>
      <c r="K37" s="184">
        <f t="shared" si="2"/>
        <v>0</v>
      </c>
      <c r="L37" s="93"/>
    </row>
    <row r="38" spans="1:12" s="1" customFormat="1" ht="13">
      <c r="A38" s="23"/>
      <c r="B38" s="96" t="s">
        <v>190</v>
      </c>
      <c r="C38" s="96"/>
      <c r="D38" s="4"/>
      <c r="E38" s="4"/>
      <c r="F38" s="23"/>
      <c r="G38" s="59"/>
      <c r="H38" s="59"/>
      <c r="I38" s="59"/>
      <c r="J38" s="59"/>
      <c r="K38" s="63"/>
      <c r="L38" s="93"/>
    </row>
    <row r="39" spans="1:12" s="1" customFormat="1" ht="12.5">
      <c r="A39" s="23" t="s">
        <v>52</v>
      </c>
      <c r="B39" s="5" t="s">
        <v>191</v>
      </c>
      <c r="C39" s="5"/>
      <c r="D39" s="4">
        <v>20</v>
      </c>
      <c r="E39" s="4" t="s">
        <v>20</v>
      </c>
      <c r="F39" s="23"/>
      <c r="G39" s="59"/>
      <c r="H39" s="59"/>
      <c r="I39" s="59">
        <f t="shared" si="0"/>
        <v>0</v>
      </c>
      <c r="J39" s="184">
        <f>D39*H39</f>
        <v>0</v>
      </c>
      <c r="K39" s="184">
        <f>D39*I39</f>
        <v>0</v>
      </c>
      <c r="L39" s="93"/>
    </row>
    <row r="40" spans="1:12" s="1" customFormat="1" ht="12.5">
      <c r="A40" s="23" t="s">
        <v>54</v>
      </c>
      <c r="B40" s="5" t="s">
        <v>192</v>
      </c>
      <c r="C40" s="5"/>
      <c r="D40" s="4">
        <v>40</v>
      </c>
      <c r="E40" s="4" t="s">
        <v>20</v>
      </c>
      <c r="F40" s="23"/>
      <c r="G40" s="59"/>
      <c r="H40" s="59"/>
      <c r="I40" s="59">
        <f t="shared" si="0"/>
        <v>0</v>
      </c>
      <c r="J40" s="184">
        <f>D40*H40</f>
        <v>0</v>
      </c>
      <c r="K40" s="184">
        <f>D40*I40</f>
        <v>0</v>
      </c>
      <c r="L40" s="93"/>
    </row>
    <row r="41" spans="1:12" s="1" customFormat="1" ht="12.5">
      <c r="A41" s="23" t="s">
        <v>56</v>
      </c>
      <c r="B41" s="5" t="s">
        <v>193</v>
      </c>
      <c r="C41" s="5"/>
      <c r="D41" s="4">
        <v>30</v>
      </c>
      <c r="E41" s="4" t="s">
        <v>20</v>
      </c>
      <c r="F41" s="23"/>
      <c r="G41" s="59"/>
      <c r="H41" s="59"/>
      <c r="I41" s="59">
        <f t="shared" si="0"/>
        <v>0</v>
      </c>
      <c r="J41" s="184">
        <f>D41*H41</f>
        <v>0</v>
      </c>
      <c r="K41" s="184">
        <f>D41*I41</f>
        <v>0</v>
      </c>
      <c r="L41" s="93"/>
    </row>
    <row r="42" spans="1:12" s="1" customFormat="1" ht="12.5">
      <c r="A42" s="23" t="s">
        <v>58</v>
      </c>
      <c r="B42" s="5" t="s">
        <v>194</v>
      </c>
      <c r="C42" s="5"/>
      <c r="D42" s="4">
        <v>30</v>
      </c>
      <c r="E42" s="4" t="s">
        <v>20</v>
      </c>
      <c r="F42" s="23"/>
      <c r="G42" s="59"/>
      <c r="H42" s="59"/>
      <c r="I42" s="59">
        <f t="shared" si="0"/>
        <v>0</v>
      </c>
      <c r="J42" s="184">
        <f>D42*H42</f>
        <v>0</v>
      </c>
      <c r="K42" s="184">
        <f>D42*I42</f>
        <v>0</v>
      </c>
      <c r="L42" s="93"/>
    </row>
    <row r="43" spans="1:12" s="1" customFormat="1" ht="12.5">
      <c r="A43" s="23" t="s">
        <v>59</v>
      </c>
      <c r="B43" s="5" t="s">
        <v>195</v>
      </c>
      <c r="C43" s="5"/>
      <c r="D43" s="4">
        <v>32</v>
      </c>
      <c r="E43" s="4" t="s">
        <v>20</v>
      </c>
      <c r="F43" s="23"/>
      <c r="G43" s="59"/>
      <c r="H43" s="59"/>
      <c r="I43" s="59">
        <f t="shared" si="0"/>
        <v>0</v>
      </c>
      <c r="J43" s="184">
        <f t="shared" ref="J43:J106" si="3">D43*H43</f>
        <v>0</v>
      </c>
      <c r="K43" s="184">
        <f t="shared" ref="K43:K106" si="4">D43*I43</f>
        <v>0</v>
      </c>
      <c r="L43" s="93"/>
    </row>
    <row r="44" spans="1:12" s="1" customFormat="1" ht="12.5">
      <c r="A44" s="23" t="s">
        <v>60</v>
      </c>
      <c r="B44" s="5" t="s">
        <v>196</v>
      </c>
      <c r="C44" s="5"/>
      <c r="D44" s="4">
        <v>18</v>
      </c>
      <c r="E44" s="4" t="s">
        <v>20</v>
      </c>
      <c r="F44" s="23"/>
      <c r="G44" s="59"/>
      <c r="H44" s="59"/>
      <c r="I44" s="59">
        <f t="shared" si="0"/>
        <v>0</v>
      </c>
      <c r="J44" s="184">
        <f t="shared" si="3"/>
        <v>0</v>
      </c>
      <c r="K44" s="184">
        <f t="shared" si="4"/>
        <v>0</v>
      </c>
      <c r="L44" s="93"/>
    </row>
    <row r="45" spans="1:12" s="1" customFormat="1" ht="12.5">
      <c r="A45" s="23" t="s">
        <v>62</v>
      </c>
      <c r="B45" s="5" t="s">
        <v>197</v>
      </c>
      <c r="C45" s="5"/>
      <c r="D45" s="4">
        <v>30</v>
      </c>
      <c r="E45" s="4" t="s">
        <v>20</v>
      </c>
      <c r="F45" s="23"/>
      <c r="G45" s="59"/>
      <c r="H45" s="59"/>
      <c r="I45" s="59">
        <f t="shared" si="0"/>
        <v>0</v>
      </c>
      <c r="J45" s="184">
        <f t="shared" si="3"/>
        <v>0</v>
      </c>
      <c r="K45" s="184">
        <f t="shared" si="4"/>
        <v>0</v>
      </c>
      <c r="L45" s="93"/>
    </row>
    <row r="46" spans="1:12" s="1" customFormat="1" ht="12.5">
      <c r="A46" s="23" t="s">
        <v>87</v>
      </c>
      <c r="B46" s="5" t="s">
        <v>198</v>
      </c>
      <c r="C46" s="5"/>
      <c r="D46" s="4">
        <v>40</v>
      </c>
      <c r="E46" s="4" t="s">
        <v>20</v>
      </c>
      <c r="F46" s="23"/>
      <c r="G46" s="59"/>
      <c r="H46" s="59"/>
      <c r="I46" s="59">
        <f t="shared" si="0"/>
        <v>0</v>
      </c>
      <c r="J46" s="184">
        <f t="shared" si="3"/>
        <v>0</v>
      </c>
      <c r="K46" s="184">
        <f t="shared" si="4"/>
        <v>0</v>
      </c>
      <c r="L46" s="93"/>
    </row>
    <row r="47" spans="1:12" s="1" customFormat="1" ht="12.5">
      <c r="A47" s="23" t="s">
        <v>88</v>
      </c>
      <c r="B47" s="5" t="s">
        <v>199</v>
      </c>
      <c r="C47" s="5"/>
      <c r="D47" s="4">
        <v>30</v>
      </c>
      <c r="E47" s="4" t="s">
        <v>20</v>
      </c>
      <c r="F47" s="23"/>
      <c r="G47" s="59"/>
      <c r="H47" s="59"/>
      <c r="I47" s="59">
        <f t="shared" si="0"/>
        <v>0</v>
      </c>
      <c r="J47" s="184">
        <f t="shared" si="3"/>
        <v>0</v>
      </c>
      <c r="K47" s="184">
        <f t="shared" si="4"/>
        <v>0</v>
      </c>
      <c r="L47" s="93"/>
    </row>
    <row r="48" spans="1:12" s="1" customFormat="1" ht="12.5">
      <c r="A48" s="23" t="s">
        <v>91</v>
      </c>
      <c r="B48" s="5" t="s">
        <v>200</v>
      </c>
      <c r="C48" s="5"/>
      <c r="D48" s="4">
        <v>30</v>
      </c>
      <c r="E48" s="4" t="s">
        <v>20</v>
      </c>
      <c r="F48" s="23"/>
      <c r="G48" s="59"/>
      <c r="H48" s="59"/>
      <c r="I48" s="59">
        <f t="shared" si="0"/>
        <v>0</v>
      </c>
      <c r="J48" s="184">
        <f t="shared" si="3"/>
        <v>0</v>
      </c>
      <c r="K48" s="184">
        <f t="shared" si="4"/>
        <v>0</v>
      </c>
      <c r="L48" s="93"/>
    </row>
    <row r="49" spans="1:12" s="1" customFormat="1" ht="12.5">
      <c r="A49" s="23" t="s">
        <v>92</v>
      </c>
      <c r="B49" s="5" t="s">
        <v>201</v>
      </c>
      <c r="C49" s="5"/>
      <c r="D49" s="4">
        <v>40</v>
      </c>
      <c r="E49" s="4" t="s">
        <v>20</v>
      </c>
      <c r="F49" s="23"/>
      <c r="G49" s="59"/>
      <c r="H49" s="59"/>
      <c r="I49" s="59">
        <f t="shared" si="0"/>
        <v>0</v>
      </c>
      <c r="J49" s="184">
        <f t="shared" si="3"/>
        <v>0</v>
      </c>
      <c r="K49" s="184">
        <f t="shared" si="4"/>
        <v>0</v>
      </c>
      <c r="L49" s="93"/>
    </row>
    <row r="50" spans="1:12" s="1" customFormat="1" ht="12.5">
      <c r="A50" s="23" t="s">
        <v>93</v>
      </c>
      <c r="B50" s="5" t="s">
        <v>202</v>
      </c>
      <c r="C50" s="5"/>
      <c r="D50" s="4">
        <v>30</v>
      </c>
      <c r="E50" s="4" t="s">
        <v>20</v>
      </c>
      <c r="F50" s="23"/>
      <c r="G50" s="59"/>
      <c r="H50" s="59"/>
      <c r="I50" s="59">
        <f t="shared" si="0"/>
        <v>0</v>
      </c>
      <c r="J50" s="184">
        <f t="shared" si="3"/>
        <v>0</v>
      </c>
      <c r="K50" s="184">
        <f t="shared" si="4"/>
        <v>0</v>
      </c>
      <c r="L50" s="93"/>
    </row>
    <row r="51" spans="1:12" s="1" customFormat="1" ht="12.5">
      <c r="A51" s="23" t="s">
        <v>95</v>
      </c>
      <c r="B51" s="5" t="s">
        <v>203</v>
      </c>
      <c r="C51" s="5"/>
      <c r="D51" s="4">
        <v>30</v>
      </c>
      <c r="E51" s="4" t="s">
        <v>20</v>
      </c>
      <c r="F51" s="23"/>
      <c r="G51" s="59"/>
      <c r="H51" s="59"/>
      <c r="I51" s="59">
        <f t="shared" si="0"/>
        <v>0</v>
      </c>
      <c r="J51" s="184">
        <f t="shared" si="3"/>
        <v>0</v>
      </c>
      <c r="K51" s="184">
        <f t="shared" si="4"/>
        <v>0</v>
      </c>
      <c r="L51" s="93"/>
    </row>
    <row r="52" spans="1:12" s="1" customFormat="1" ht="12.5">
      <c r="A52" s="23" t="s">
        <v>96</v>
      </c>
      <c r="B52" s="5" t="s">
        <v>204</v>
      </c>
      <c r="C52" s="5"/>
      <c r="D52" s="4">
        <v>40</v>
      </c>
      <c r="E52" s="4" t="s">
        <v>20</v>
      </c>
      <c r="F52" s="23"/>
      <c r="G52" s="59"/>
      <c r="H52" s="59"/>
      <c r="I52" s="59">
        <f t="shared" si="0"/>
        <v>0</v>
      </c>
      <c r="J52" s="184">
        <f t="shared" si="3"/>
        <v>0</v>
      </c>
      <c r="K52" s="184">
        <f t="shared" si="4"/>
        <v>0</v>
      </c>
      <c r="L52" s="93"/>
    </row>
    <row r="53" spans="1:12" s="1" customFormat="1" ht="12.5">
      <c r="A53" s="23" t="s">
        <v>97</v>
      </c>
      <c r="B53" s="5" t="s">
        <v>205</v>
      </c>
      <c r="C53" s="5"/>
      <c r="D53" s="4">
        <v>30</v>
      </c>
      <c r="E53" s="4" t="s">
        <v>20</v>
      </c>
      <c r="F53" s="23"/>
      <c r="G53" s="59"/>
      <c r="H53" s="59"/>
      <c r="I53" s="59">
        <f t="shared" si="0"/>
        <v>0</v>
      </c>
      <c r="J53" s="184">
        <f t="shared" si="3"/>
        <v>0</v>
      </c>
      <c r="K53" s="184">
        <f t="shared" si="4"/>
        <v>0</v>
      </c>
      <c r="L53" s="93"/>
    </row>
    <row r="54" spans="1:12" s="1" customFormat="1" ht="12.5">
      <c r="A54" s="23" t="s">
        <v>98</v>
      </c>
      <c r="B54" s="5" t="s">
        <v>206</v>
      </c>
      <c r="C54" s="5"/>
      <c r="D54" s="4">
        <v>30</v>
      </c>
      <c r="E54" s="4" t="s">
        <v>20</v>
      </c>
      <c r="F54" s="23"/>
      <c r="G54" s="59"/>
      <c r="H54" s="59"/>
      <c r="I54" s="59">
        <f t="shared" si="0"/>
        <v>0</v>
      </c>
      <c r="J54" s="184">
        <f t="shared" si="3"/>
        <v>0</v>
      </c>
      <c r="K54" s="184">
        <f t="shared" si="4"/>
        <v>0</v>
      </c>
      <c r="L54" s="93"/>
    </row>
    <row r="55" spans="1:12" s="1" customFormat="1" ht="12.5">
      <c r="A55" s="23" t="s">
        <v>99</v>
      </c>
      <c r="B55" s="5" t="s">
        <v>207</v>
      </c>
      <c r="C55" s="5"/>
      <c r="D55" s="4">
        <v>40</v>
      </c>
      <c r="E55" s="4" t="s">
        <v>20</v>
      </c>
      <c r="F55" s="23"/>
      <c r="G55" s="59"/>
      <c r="H55" s="59"/>
      <c r="I55" s="59">
        <f t="shared" si="0"/>
        <v>0</v>
      </c>
      <c r="J55" s="184">
        <f t="shared" si="3"/>
        <v>0</v>
      </c>
      <c r="K55" s="184">
        <f t="shared" si="4"/>
        <v>0</v>
      </c>
      <c r="L55" s="93"/>
    </row>
    <row r="56" spans="1:12" s="1" customFormat="1" ht="12.5">
      <c r="A56" s="23" t="s">
        <v>100</v>
      </c>
      <c r="B56" s="5" t="s">
        <v>208</v>
      </c>
      <c r="C56" s="5"/>
      <c r="D56" s="4">
        <v>6</v>
      </c>
      <c r="E56" s="4" t="s">
        <v>20</v>
      </c>
      <c r="F56" s="23"/>
      <c r="G56" s="59"/>
      <c r="H56" s="59"/>
      <c r="I56" s="59">
        <f t="shared" si="0"/>
        <v>0</v>
      </c>
      <c r="J56" s="184">
        <f t="shared" si="3"/>
        <v>0</v>
      </c>
      <c r="K56" s="184">
        <f t="shared" si="4"/>
        <v>0</v>
      </c>
      <c r="L56" s="93"/>
    </row>
    <row r="57" spans="1:12" s="1" customFormat="1" ht="12.5">
      <c r="A57" s="23" t="s">
        <v>101</v>
      </c>
      <c r="B57" s="5" t="s">
        <v>209</v>
      </c>
      <c r="C57" s="5"/>
      <c r="D57" s="4">
        <v>50</v>
      </c>
      <c r="E57" s="4" t="s">
        <v>20</v>
      </c>
      <c r="F57" s="23"/>
      <c r="G57" s="59"/>
      <c r="H57" s="59"/>
      <c r="I57" s="59">
        <f t="shared" si="0"/>
        <v>0</v>
      </c>
      <c r="J57" s="184">
        <f t="shared" si="3"/>
        <v>0</v>
      </c>
      <c r="K57" s="184">
        <f t="shared" si="4"/>
        <v>0</v>
      </c>
      <c r="L57" s="93"/>
    </row>
    <row r="58" spans="1:12" s="1" customFormat="1" ht="12.5">
      <c r="A58" s="23" t="s">
        <v>102</v>
      </c>
      <c r="B58" s="5" t="s">
        <v>210</v>
      </c>
      <c r="C58" s="5"/>
      <c r="D58" s="4">
        <v>24</v>
      </c>
      <c r="E58" s="4" t="s">
        <v>20</v>
      </c>
      <c r="F58" s="23"/>
      <c r="G58" s="59"/>
      <c r="H58" s="59"/>
      <c r="I58" s="59">
        <f t="shared" si="0"/>
        <v>0</v>
      </c>
      <c r="J58" s="184">
        <f t="shared" si="3"/>
        <v>0</v>
      </c>
      <c r="K58" s="184">
        <f t="shared" si="4"/>
        <v>0</v>
      </c>
      <c r="L58" s="93"/>
    </row>
    <row r="59" spans="1:12" s="1" customFormat="1" ht="12.5">
      <c r="A59" s="23" t="s">
        <v>128</v>
      </c>
      <c r="B59" s="5" t="s">
        <v>211</v>
      </c>
      <c r="C59" s="5"/>
      <c r="D59" s="4">
        <v>30</v>
      </c>
      <c r="E59" s="4" t="s">
        <v>20</v>
      </c>
      <c r="F59" s="23"/>
      <c r="G59" s="59"/>
      <c r="H59" s="59"/>
      <c r="I59" s="59">
        <f t="shared" si="0"/>
        <v>0</v>
      </c>
      <c r="J59" s="184">
        <f t="shared" si="3"/>
        <v>0</v>
      </c>
      <c r="K59" s="184">
        <f t="shared" si="4"/>
        <v>0</v>
      </c>
      <c r="L59" s="93"/>
    </row>
    <row r="60" spans="1:12" s="1" customFormat="1" ht="12.5">
      <c r="A60" s="23" t="s">
        <v>130</v>
      </c>
      <c r="B60" s="5" t="s">
        <v>212</v>
      </c>
      <c r="C60" s="5"/>
      <c r="D60" s="4">
        <v>30</v>
      </c>
      <c r="E60" s="4" t="s">
        <v>20</v>
      </c>
      <c r="F60" s="23"/>
      <c r="G60" s="59"/>
      <c r="H60" s="59"/>
      <c r="I60" s="59">
        <f t="shared" si="0"/>
        <v>0</v>
      </c>
      <c r="J60" s="184">
        <f t="shared" si="3"/>
        <v>0</v>
      </c>
      <c r="K60" s="184">
        <f t="shared" si="4"/>
        <v>0</v>
      </c>
      <c r="L60" s="93"/>
    </row>
    <row r="61" spans="1:12" s="1" customFormat="1" ht="12.5">
      <c r="A61" s="23" t="s">
        <v>132</v>
      </c>
      <c r="B61" s="5" t="s">
        <v>213</v>
      </c>
      <c r="C61" s="5"/>
      <c r="D61" s="4">
        <v>40</v>
      </c>
      <c r="E61" s="4" t="s">
        <v>20</v>
      </c>
      <c r="F61" s="23"/>
      <c r="G61" s="59"/>
      <c r="H61" s="59"/>
      <c r="I61" s="59">
        <f t="shared" si="0"/>
        <v>0</v>
      </c>
      <c r="J61" s="184">
        <f t="shared" si="3"/>
        <v>0</v>
      </c>
      <c r="K61" s="184">
        <f t="shared" si="4"/>
        <v>0</v>
      </c>
      <c r="L61" s="93"/>
    </row>
    <row r="62" spans="1:12" s="1" customFormat="1" ht="12.5">
      <c r="A62" s="23" t="s">
        <v>134</v>
      </c>
      <c r="B62" s="5" t="s">
        <v>214</v>
      </c>
      <c r="C62" s="5"/>
      <c r="D62" s="4">
        <v>30</v>
      </c>
      <c r="E62" s="4" t="s">
        <v>20</v>
      </c>
      <c r="F62" s="23"/>
      <c r="G62" s="59"/>
      <c r="H62" s="59"/>
      <c r="I62" s="59">
        <f t="shared" si="0"/>
        <v>0</v>
      </c>
      <c r="J62" s="184">
        <f t="shared" si="3"/>
        <v>0</v>
      </c>
      <c r="K62" s="184">
        <f t="shared" si="4"/>
        <v>0</v>
      </c>
      <c r="L62" s="93"/>
    </row>
    <row r="63" spans="1:12" s="1" customFormat="1" ht="12.5">
      <c r="A63" s="23" t="s">
        <v>136</v>
      </c>
      <c r="B63" s="5" t="s">
        <v>215</v>
      </c>
      <c r="C63" s="5"/>
      <c r="D63" s="4">
        <v>5</v>
      </c>
      <c r="E63" s="4" t="s">
        <v>20</v>
      </c>
      <c r="F63" s="23"/>
      <c r="G63" s="59"/>
      <c r="H63" s="59"/>
      <c r="I63" s="59">
        <f t="shared" si="0"/>
        <v>0</v>
      </c>
      <c r="J63" s="184">
        <f t="shared" si="3"/>
        <v>0</v>
      </c>
      <c r="K63" s="184">
        <f t="shared" si="4"/>
        <v>0</v>
      </c>
      <c r="L63" s="93"/>
    </row>
    <row r="64" spans="1:12" s="1" customFormat="1" ht="12.5">
      <c r="A64" s="23" t="s">
        <v>156</v>
      </c>
      <c r="B64" s="5" t="s">
        <v>216</v>
      </c>
      <c r="C64" s="5"/>
      <c r="D64" s="4">
        <v>40</v>
      </c>
      <c r="E64" s="4" t="s">
        <v>20</v>
      </c>
      <c r="F64" s="23"/>
      <c r="G64" s="59"/>
      <c r="H64" s="59"/>
      <c r="I64" s="59">
        <f t="shared" si="0"/>
        <v>0</v>
      </c>
      <c r="J64" s="184">
        <f t="shared" si="3"/>
        <v>0</v>
      </c>
      <c r="K64" s="184">
        <f t="shared" si="4"/>
        <v>0</v>
      </c>
      <c r="L64" s="93"/>
    </row>
    <row r="65" spans="1:12" s="1" customFormat="1" ht="12.5">
      <c r="A65" s="23" t="s">
        <v>139</v>
      </c>
      <c r="B65" s="5" t="s">
        <v>217</v>
      </c>
      <c r="C65" s="5"/>
      <c r="D65" s="4">
        <v>30</v>
      </c>
      <c r="E65" s="4" t="s">
        <v>20</v>
      </c>
      <c r="F65" s="23"/>
      <c r="G65" s="59"/>
      <c r="H65" s="59"/>
      <c r="I65" s="59">
        <f t="shared" si="0"/>
        <v>0</v>
      </c>
      <c r="J65" s="184">
        <f t="shared" si="3"/>
        <v>0</v>
      </c>
      <c r="K65" s="184">
        <f t="shared" si="4"/>
        <v>0</v>
      </c>
      <c r="L65" s="93"/>
    </row>
    <row r="66" spans="1:12" s="1" customFormat="1" ht="12.5">
      <c r="A66" s="23" t="s">
        <v>140</v>
      </c>
      <c r="B66" s="5" t="s">
        <v>218</v>
      </c>
      <c r="C66" s="5"/>
      <c r="D66" s="4">
        <v>30</v>
      </c>
      <c r="E66" s="4" t="s">
        <v>20</v>
      </c>
      <c r="F66" s="23"/>
      <c r="G66" s="59"/>
      <c r="H66" s="59"/>
      <c r="I66" s="59">
        <f t="shared" si="0"/>
        <v>0</v>
      </c>
      <c r="J66" s="184">
        <f t="shared" si="3"/>
        <v>0</v>
      </c>
      <c r="K66" s="184">
        <f t="shared" si="4"/>
        <v>0</v>
      </c>
      <c r="L66" s="93"/>
    </row>
    <row r="67" spans="1:12" s="1" customFormat="1" ht="12.5">
      <c r="A67" s="23" t="s">
        <v>141</v>
      </c>
      <c r="B67" s="5" t="s">
        <v>219</v>
      </c>
      <c r="C67" s="5"/>
      <c r="D67" s="4">
        <v>40</v>
      </c>
      <c r="E67" s="4" t="s">
        <v>20</v>
      </c>
      <c r="F67" s="23"/>
      <c r="G67" s="59"/>
      <c r="H67" s="59"/>
      <c r="I67" s="59">
        <f t="shared" si="0"/>
        <v>0</v>
      </c>
      <c r="J67" s="184">
        <f t="shared" si="3"/>
        <v>0</v>
      </c>
      <c r="K67" s="184">
        <f t="shared" si="4"/>
        <v>0</v>
      </c>
      <c r="L67" s="93"/>
    </row>
    <row r="68" spans="1:12" s="1" customFormat="1" ht="12.5">
      <c r="A68" s="23" t="s">
        <v>159</v>
      </c>
      <c r="B68" s="5" t="s">
        <v>220</v>
      </c>
      <c r="C68" s="5"/>
      <c r="D68" s="4">
        <v>30</v>
      </c>
      <c r="E68" s="4" t="s">
        <v>20</v>
      </c>
      <c r="F68" s="23"/>
      <c r="G68" s="59"/>
      <c r="H68" s="59"/>
      <c r="I68" s="59">
        <f t="shared" si="0"/>
        <v>0</v>
      </c>
      <c r="J68" s="184">
        <f t="shared" si="3"/>
        <v>0</v>
      </c>
      <c r="K68" s="184">
        <f t="shared" si="4"/>
        <v>0</v>
      </c>
      <c r="L68" s="93"/>
    </row>
    <row r="69" spans="1:12" s="1" customFormat="1" ht="12.5">
      <c r="A69" s="23" t="s">
        <v>160</v>
      </c>
      <c r="B69" s="5" t="s">
        <v>221</v>
      </c>
      <c r="C69" s="5"/>
      <c r="D69" s="4">
        <v>30</v>
      </c>
      <c r="E69" s="4" t="s">
        <v>20</v>
      </c>
      <c r="F69" s="23"/>
      <c r="G69" s="59"/>
      <c r="H69" s="59"/>
      <c r="I69" s="59">
        <f t="shared" si="0"/>
        <v>0</v>
      </c>
      <c r="J69" s="184">
        <f t="shared" si="3"/>
        <v>0</v>
      </c>
      <c r="K69" s="184">
        <f t="shared" si="4"/>
        <v>0</v>
      </c>
      <c r="L69" s="93"/>
    </row>
    <row r="70" spans="1:12" s="1" customFormat="1" ht="12.5">
      <c r="A70" s="23" t="s">
        <v>161</v>
      </c>
      <c r="B70" s="5" t="s">
        <v>222</v>
      </c>
      <c r="C70" s="5"/>
      <c r="D70" s="4">
        <v>40</v>
      </c>
      <c r="E70" s="4" t="s">
        <v>20</v>
      </c>
      <c r="F70" s="23"/>
      <c r="G70" s="59"/>
      <c r="H70" s="59"/>
      <c r="I70" s="59">
        <f t="shared" si="0"/>
        <v>0</v>
      </c>
      <c r="J70" s="184">
        <f t="shared" si="3"/>
        <v>0</v>
      </c>
      <c r="K70" s="184">
        <f t="shared" si="4"/>
        <v>0</v>
      </c>
      <c r="L70" s="93"/>
    </row>
    <row r="71" spans="1:12" s="1" customFormat="1" ht="12.5">
      <c r="A71" s="23" t="s">
        <v>162</v>
      </c>
      <c r="B71" s="5" t="s">
        <v>223</v>
      </c>
      <c r="C71" s="5"/>
      <c r="D71" s="4">
        <v>50</v>
      </c>
      <c r="E71" s="4" t="s">
        <v>20</v>
      </c>
      <c r="F71" s="23"/>
      <c r="G71" s="59"/>
      <c r="H71" s="59"/>
      <c r="I71" s="59">
        <f t="shared" si="0"/>
        <v>0</v>
      </c>
      <c r="J71" s="184">
        <f t="shared" si="3"/>
        <v>0</v>
      </c>
      <c r="K71" s="184">
        <f t="shared" si="4"/>
        <v>0</v>
      </c>
      <c r="L71" s="93"/>
    </row>
    <row r="72" spans="1:12" s="1" customFormat="1" ht="12.5">
      <c r="A72" s="23" t="s">
        <v>163</v>
      </c>
      <c r="B72" s="5" t="s">
        <v>225</v>
      </c>
      <c r="C72" s="5"/>
      <c r="D72" s="4">
        <v>40</v>
      </c>
      <c r="E72" s="4" t="s">
        <v>20</v>
      </c>
      <c r="F72" s="23"/>
      <c r="G72" s="59"/>
      <c r="H72" s="59"/>
      <c r="I72" s="59">
        <f t="shared" si="0"/>
        <v>0</v>
      </c>
      <c r="J72" s="184">
        <f t="shared" si="3"/>
        <v>0</v>
      </c>
      <c r="K72" s="184">
        <f t="shared" si="4"/>
        <v>0</v>
      </c>
      <c r="L72" s="93"/>
    </row>
    <row r="73" spans="1:12" s="1" customFormat="1" ht="12.5">
      <c r="A73" s="23" t="s">
        <v>224</v>
      </c>
      <c r="B73" s="5" t="s">
        <v>227</v>
      </c>
      <c r="C73" s="5"/>
      <c r="D73" s="4">
        <v>30</v>
      </c>
      <c r="E73" s="4" t="s">
        <v>20</v>
      </c>
      <c r="F73" s="23"/>
      <c r="G73" s="59"/>
      <c r="H73" s="59"/>
      <c r="I73" s="59">
        <f t="shared" si="0"/>
        <v>0</v>
      </c>
      <c r="J73" s="184">
        <f t="shared" si="3"/>
        <v>0</v>
      </c>
      <c r="K73" s="184">
        <f t="shared" si="4"/>
        <v>0</v>
      </c>
      <c r="L73" s="93"/>
    </row>
    <row r="74" spans="1:12" s="1" customFormat="1" ht="12.5">
      <c r="A74" s="23" t="s">
        <v>226</v>
      </c>
      <c r="B74" s="5" t="s">
        <v>229</v>
      </c>
      <c r="C74" s="5"/>
      <c r="D74" s="23">
        <v>30</v>
      </c>
      <c r="E74" s="4" t="s">
        <v>20</v>
      </c>
      <c r="F74" s="23"/>
      <c r="G74" s="59"/>
      <c r="H74" s="59"/>
      <c r="I74" s="59">
        <f t="shared" si="0"/>
        <v>0</v>
      </c>
      <c r="J74" s="184">
        <f t="shared" si="3"/>
        <v>0</v>
      </c>
      <c r="K74" s="184">
        <f t="shared" si="4"/>
        <v>0</v>
      </c>
      <c r="L74" s="93"/>
    </row>
    <row r="75" spans="1:12" s="1" customFormat="1" ht="12.5">
      <c r="A75" s="23" t="s">
        <v>228</v>
      </c>
      <c r="B75" s="5" t="s">
        <v>231</v>
      </c>
      <c r="C75" s="5"/>
      <c r="D75" s="4">
        <v>40</v>
      </c>
      <c r="E75" s="4" t="s">
        <v>20</v>
      </c>
      <c r="F75" s="23"/>
      <c r="G75" s="59"/>
      <c r="H75" s="59"/>
      <c r="I75" s="59">
        <f t="shared" si="0"/>
        <v>0</v>
      </c>
      <c r="J75" s="184">
        <f t="shared" si="3"/>
        <v>0</v>
      </c>
      <c r="K75" s="184">
        <f t="shared" si="4"/>
        <v>0</v>
      </c>
      <c r="L75" s="93"/>
    </row>
    <row r="76" spans="1:12" s="1" customFormat="1" ht="12.5">
      <c r="A76" s="23" t="s">
        <v>230</v>
      </c>
      <c r="B76" s="5" t="s">
        <v>233</v>
      </c>
      <c r="C76" s="5"/>
      <c r="D76" s="4">
        <v>30</v>
      </c>
      <c r="E76" s="4" t="s">
        <v>20</v>
      </c>
      <c r="F76" s="23"/>
      <c r="G76" s="59"/>
      <c r="H76" s="59"/>
      <c r="I76" s="59">
        <f t="shared" si="0"/>
        <v>0</v>
      </c>
      <c r="J76" s="184">
        <f t="shared" si="3"/>
        <v>0</v>
      </c>
      <c r="K76" s="184">
        <f t="shared" si="4"/>
        <v>0</v>
      </c>
      <c r="L76" s="93"/>
    </row>
    <row r="77" spans="1:12" s="1" customFormat="1" ht="12.5">
      <c r="A77" s="23" t="s">
        <v>232</v>
      </c>
      <c r="B77" s="5" t="s">
        <v>235</v>
      </c>
      <c r="C77" s="5"/>
      <c r="D77" s="4">
        <v>30</v>
      </c>
      <c r="E77" s="4" t="s">
        <v>20</v>
      </c>
      <c r="F77" s="23"/>
      <c r="G77" s="59"/>
      <c r="H77" s="59"/>
      <c r="I77" s="59">
        <f t="shared" si="0"/>
        <v>0</v>
      </c>
      <c r="J77" s="184">
        <f t="shared" si="3"/>
        <v>0</v>
      </c>
      <c r="K77" s="184">
        <f t="shared" si="4"/>
        <v>0</v>
      </c>
      <c r="L77" s="93"/>
    </row>
    <row r="78" spans="1:12" s="1" customFormat="1" ht="12.5">
      <c r="A78" s="23" t="s">
        <v>234</v>
      </c>
      <c r="B78" s="5" t="s">
        <v>237</v>
      </c>
      <c r="C78" s="5"/>
      <c r="D78" s="4">
        <v>40</v>
      </c>
      <c r="E78" s="4" t="s">
        <v>20</v>
      </c>
      <c r="F78" s="23"/>
      <c r="G78" s="59"/>
      <c r="H78" s="59"/>
      <c r="I78" s="59">
        <f t="shared" si="0"/>
        <v>0</v>
      </c>
      <c r="J78" s="184">
        <f t="shared" si="3"/>
        <v>0</v>
      </c>
      <c r="K78" s="184">
        <f t="shared" si="4"/>
        <v>0</v>
      </c>
      <c r="L78" s="93"/>
    </row>
    <row r="79" spans="1:12" s="1" customFormat="1" ht="12.5">
      <c r="A79" s="23" t="s">
        <v>236</v>
      </c>
      <c r="B79" s="5" t="s">
        <v>239</v>
      </c>
      <c r="C79" s="5"/>
      <c r="D79" s="4">
        <v>30</v>
      </c>
      <c r="E79" s="4" t="s">
        <v>20</v>
      </c>
      <c r="F79" s="23"/>
      <c r="G79" s="59"/>
      <c r="H79" s="59"/>
      <c r="I79" s="59">
        <f t="shared" si="0"/>
        <v>0</v>
      </c>
      <c r="J79" s="184">
        <f t="shared" si="3"/>
        <v>0</v>
      </c>
      <c r="K79" s="184">
        <f t="shared" si="4"/>
        <v>0</v>
      </c>
      <c r="L79" s="93"/>
    </row>
    <row r="80" spans="1:12" s="1" customFormat="1" ht="12.5">
      <c r="A80" s="23" t="s">
        <v>238</v>
      </c>
      <c r="B80" s="5" t="s">
        <v>241</v>
      </c>
      <c r="C80" s="5"/>
      <c r="D80" s="4">
        <v>30</v>
      </c>
      <c r="E80" s="4" t="s">
        <v>20</v>
      </c>
      <c r="F80" s="23"/>
      <c r="G80" s="59"/>
      <c r="H80" s="59"/>
      <c r="I80" s="59">
        <f t="shared" si="0"/>
        <v>0</v>
      </c>
      <c r="J80" s="184">
        <f t="shared" si="3"/>
        <v>0</v>
      </c>
      <c r="K80" s="184">
        <f t="shared" si="4"/>
        <v>0</v>
      </c>
      <c r="L80" s="93"/>
    </row>
    <row r="81" spans="1:12" s="1" customFormat="1" ht="12.5">
      <c r="A81" s="23" t="s">
        <v>240</v>
      </c>
      <c r="B81" s="5" t="s">
        <v>243</v>
      </c>
      <c r="C81" s="5"/>
      <c r="D81" s="4">
        <v>40</v>
      </c>
      <c r="E81" s="4" t="s">
        <v>20</v>
      </c>
      <c r="F81" s="23"/>
      <c r="G81" s="59"/>
      <c r="H81" s="59"/>
      <c r="I81" s="59">
        <f t="shared" si="0"/>
        <v>0</v>
      </c>
      <c r="J81" s="184">
        <f t="shared" si="3"/>
        <v>0</v>
      </c>
      <c r="K81" s="184">
        <f t="shared" si="4"/>
        <v>0</v>
      </c>
      <c r="L81" s="93"/>
    </row>
    <row r="82" spans="1:12" s="1" customFormat="1" ht="12.5">
      <c r="A82" s="23" t="s">
        <v>242</v>
      </c>
      <c r="B82" s="5" t="s">
        <v>245</v>
      </c>
      <c r="C82" s="5"/>
      <c r="D82" s="4">
        <v>30</v>
      </c>
      <c r="E82" s="4" t="s">
        <v>20</v>
      </c>
      <c r="F82" s="23"/>
      <c r="G82" s="59"/>
      <c r="H82" s="59"/>
      <c r="I82" s="59">
        <f t="shared" ref="I82:I138" si="5">H82+H82*9.5%</f>
        <v>0</v>
      </c>
      <c r="J82" s="184">
        <f t="shared" si="3"/>
        <v>0</v>
      </c>
      <c r="K82" s="184">
        <f t="shared" si="4"/>
        <v>0</v>
      </c>
      <c r="L82" s="93"/>
    </row>
    <row r="83" spans="1:12" s="1" customFormat="1" ht="12.5">
      <c r="A83" s="23" t="s">
        <v>244</v>
      </c>
      <c r="B83" s="5" t="s">
        <v>247</v>
      </c>
      <c r="C83" s="5"/>
      <c r="D83" s="4">
        <v>30</v>
      </c>
      <c r="E83" s="4" t="s">
        <v>20</v>
      </c>
      <c r="F83" s="23"/>
      <c r="G83" s="59"/>
      <c r="H83" s="59"/>
      <c r="I83" s="59">
        <f t="shared" si="5"/>
        <v>0</v>
      </c>
      <c r="J83" s="184">
        <f t="shared" si="3"/>
        <v>0</v>
      </c>
      <c r="K83" s="184">
        <f t="shared" si="4"/>
        <v>0</v>
      </c>
      <c r="L83" s="93"/>
    </row>
    <row r="84" spans="1:12" s="1" customFormat="1" ht="12.5">
      <c r="A84" s="23" t="s">
        <v>246</v>
      </c>
      <c r="B84" s="5" t="s">
        <v>249</v>
      </c>
      <c r="C84" s="5"/>
      <c r="D84" s="4">
        <v>40</v>
      </c>
      <c r="E84" s="4" t="s">
        <v>20</v>
      </c>
      <c r="F84" s="23"/>
      <c r="G84" s="59"/>
      <c r="H84" s="59"/>
      <c r="I84" s="59">
        <f t="shared" si="5"/>
        <v>0</v>
      </c>
      <c r="J84" s="184">
        <f t="shared" si="3"/>
        <v>0</v>
      </c>
      <c r="K84" s="184">
        <f t="shared" si="4"/>
        <v>0</v>
      </c>
      <c r="L84" s="93"/>
    </row>
    <row r="85" spans="1:12" s="1" customFormat="1" ht="12.5">
      <c r="A85" s="23" t="s">
        <v>248</v>
      </c>
      <c r="B85" s="5" t="s">
        <v>251</v>
      </c>
      <c r="C85" s="5"/>
      <c r="D85" s="4">
        <v>30</v>
      </c>
      <c r="E85" s="4" t="s">
        <v>20</v>
      </c>
      <c r="F85" s="23"/>
      <c r="G85" s="59"/>
      <c r="H85" s="59"/>
      <c r="I85" s="59">
        <f t="shared" si="5"/>
        <v>0</v>
      </c>
      <c r="J85" s="184">
        <f t="shared" si="3"/>
        <v>0</v>
      </c>
      <c r="K85" s="184">
        <f t="shared" si="4"/>
        <v>0</v>
      </c>
      <c r="L85" s="93"/>
    </row>
    <row r="86" spans="1:12" s="1" customFormat="1" ht="12.5">
      <c r="A86" s="23" t="s">
        <v>250</v>
      </c>
      <c r="B86" s="5" t="s">
        <v>253</v>
      </c>
      <c r="C86" s="5"/>
      <c r="D86" s="4">
        <v>30</v>
      </c>
      <c r="E86" s="4" t="s">
        <v>20</v>
      </c>
      <c r="F86" s="23"/>
      <c r="G86" s="59"/>
      <c r="H86" s="59"/>
      <c r="I86" s="59">
        <f t="shared" si="5"/>
        <v>0</v>
      </c>
      <c r="J86" s="184">
        <f t="shared" si="3"/>
        <v>0</v>
      </c>
      <c r="K86" s="184">
        <f t="shared" si="4"/>
        <v>0</v>
      </c>
      <c r="L86" s="93"/>
    </row>
    <row r="87" spans="1:12" s="1" customFormat="1" ht="12.5">
      <c r="A87" s="23" t="s">
        <v>252</v>
      </c>
      <c r="B87" s="5" t="s">
        <v>255</v>
      </c>
      <c r="C87" s="5"/>
      <c r="D87" s="4">
        <v>40</v>
      </c>
      <c r="E87" s="4" t="s">
        <v>20</v>
      </c>
      <c r="F87" s="23"/>
      <c r="G87" s="59"/>
      <c r="H87" s="59"/>
      <c r="I87" s="59">
        <f t="shared" si="5"/>
        <v>0</v>
      </c>
      <c r="J87" s="184">
        <f t="shared" si="3"/>
        <v>0</v>
      </c>
      <c r="K87" s="184">
        <f t="shared" si="4"/>
        <v>0</v>
      </c>
      <c r="L87" s="93"/>
    </row>
    <row r="88" spans="1:12" s="1" customFormat="1" ht="12.5">
      <c r="A88" s="23" t="s">
        <v>254</v>
      </c>
      <c r="B88" s="5" t="s">
        <v>257</v>
      </c>
      <c r="C88" s="5"/>
      <c r="D88" s="4">
        <v>30</v>
      </c>
      <c r="E88" s="4" t="s">
        <v>20</v>
      </c>
      <c r="F88" s="23"/>
      <c r="G88" s="59"/>
      <c r="H88" s="59"/>
      <c r="I88" s="59">
        <f t="shared" si="5"/>
        <v>0</v>
      </c>
      <c r="J88" s="184">
        <f t="shared" si="3"/>
        <v>0</v>
      </c>
      <c r="K88" s="184">
        <f t="shared" si="4"/>
        <v>0</v>
      </c>
      <c r="L88" s="93"/>
    </row>
    <row r="89" spans="1:12" s="1" customFormat="1" ht="12.5">
      <c r="A89" s="23" t="s">
        <v>256</v>
      </c>
      <c r="B89" s="5" t="s">
        <v>259</v>
      </c>
      <c r="C89" s="5"/>
      <c r="D89" s="4">
        <v>40</v>
      </c>
      <c r="E89" s="4" t="s">
        <v>20</v>
      </c>
      <c r="F89" s="23"/>
      <c r="G89" s="59"/>
      <c r="H89" s="59"/>
      <c r="I89" s="59">
        <f t="shared" si="5"/>
        <v>0</v>
      </c>
      <c r="J89" s="184">
        <f t="shared" si="3"/>
        <v>0</v>
      </c>
      <c r="K89" s="184">
        <f t="shared" si="4"/>
        <v>0</v>
      </c>
      <c r="L89" s="93"/>
    </row>
    <row r="90" spans="1:12" s="1" customFormat="1" ht="12.5">
      <c r="A90" s="23" t="s">
        <v>258</v>
      </c>
      <c r="B90" s="5" t="s">
        <v>261</v>
      </c>
      <c r="C90" s="5"/>
      <c r="D90" s="4">
        <v>30</v>
      </c>
      <c r="E90" s="4" t="s">
        <v>20</v>
      </c>
      <c r="F90" s="23"/>
      <c r="G90" s="59"/>
      <c r="H90" s="59"/>
      <c r="I90" s="59">
        <f t="shared" si="5"/>
        <v>0</v>
      </c>
      <c r="J90" s="184">
        <f t="shared" si="3"/>
        <v>0</v>
      </c>
      <c r="K90" s="184">
        <f t="shared" si="4"/>
        <v>0</v>
      </c>
      <c r="L90" s="93"/>
    </row>
    <row r="91" spans="1:12" s="1" customFormat="1" ht="12.5">
      <c r="A91" s="23" t="s">
        <v>260</v>
      </c>
      <c r="B91" s="5" t="s">
        <v>263</v>
      </c>
      <c r="C91" s="5"/>
      <c r="D91" s="4">
        <v>30</v>
      </c>
      <c r="E91" s="4" t="s">
        <v>20</v>
      </c>
      <c r="F91" s="23"/>
      <c r="G91" s="59"/>
      <c r="H91" s="59"/>
      <c r="I91" s="59">
        <f t="shared" si="5"/>
        <v>0</v>
      </c>
      <c r="J91" s="184">
        <f t="shared" si="3"/>
        <v>0</v>
      </c>
      <c r="K91" s="184">
        <f t="shared" si="4"/>
        <v>0</v>
      </c>
      <c r="L91" s="93"/>
    </row>
    <row r="92" spans="1:12" s="1" customFormat="1" ht="12.5">
      <c r="A92" s="23" t="s">
        <v>262</v>
      </c>
      <c r="B92" s="5" t="s">
        <v>265</v>
      </c>
      <c r="C92" s="5"/>
      <c r="D92" s="4">
        <v>40</v>
      </c>
      <c r="E92" s="4" t="s">
        <v>20</v>
      </c>
      <c r="F92" s="23"/>
      <c r="G92" s="59"/>
      <c r="H92" s="59"/>
      <c r="I92" s="59">
        <f t="shared" si="5"/>
        <v>0</v>
      </c>
      <c r="J92" s="184">
        <f t="shared" si="3"/>
        <v>0</v>
      </c>
      <c r="K92" s="184">
        <f t="shared" si="4"/>
        <v>0</v>
      </c>
      <c r="L92" s="93"/>
    </row>
    <row r="93" spans="1:12" s="1" customFormat="1" ht="12.5">
      <c r="A93" s="23" t="s">
        <v>264</v>
      </c>
      <c r="B93" s="5" t="s">
        <v>267</v>
      </c>
      <c r="C93" s="5"/>
      <c r="D93" s="4">
        <v>30</v>
      </c>
      <c r="E93" s="4" t="s">
        <v>20</v>
      </c>
      <c r="F93" s="23"/>
      <c r="G93" s="59"/>
      <c r="H93" s="59"/>
      <c r="I93" s="59">
        <f t="shared" si="5"/>
        <v>0</v>
      </c>
      <c r="J93" s="184">
        <f t="shared" si="3"/>
        <v>0</v>
      </c>
      <c r="K93" s="184">
        <f t="shared" si="4"/>
        <v>0</v>
      </c>
      <c r="L93" s="93"/>
    </row>
    <row r="94" spans="1:12" s="1" customFormat="1" ht="12.5">
      <c r="A94" s="23" t="s">
        <v>266</v>
      </c>
      <c r="B94" s="5" t="s">
        <v>269</v>
      </c>
      <c r="C94" s="5"/>
      <c r="D94" s="4">
        <v>30</v>
      </c>
      <c r="E94" s="4" t="s">
        <v>20</v>
      </c>
      <c r="F94" s="23"/>
      <c r="G94" s="59"/>
      <c r="H94" s="59"/>
      <c r="I94" s="59">
        <f t="shared" si="5"/>
        <v>0</v>
      </c>
      <c r="J94" s="184">
        <f t="shared" si="3"/>
        <v>0</v>
      </c>
      <c r="K94" s="184">
        <f t="shared" si="4"/>
        <v>0</v>
      </c>
      <c r="L94" s="93"/>
    </row>
    <row r="95" spans="1:12" s="1" customFormat="1" ht="12.5">
      <c r="A95" s="23" t="s">
        <v>268</v>
      </c>
      <c r="B95" s="5" t="s">
        <v>271</v>
      </c>
      <c r="C95" s="5"/>
      <c r="D95" s="4">
        <v>40</v>
      </c>
      <c r="E95" s="4" t="s">
        <v>20</v>
      </c>
      <c r="F95" s="23"/>
      <c r="G95" s="59"/>
      <c r="H95" s="59"/>
      <c r="I95" s="59">
        <f t="shared" si="5"/>
        <v>0</v>
      </c>
      <c r="J95" s="184">
        <f t="shared" si="3"/>
        <v>0</v>
      </c>
      <c r="K95" s="184">
        <f t="shared" si="4"/>
        <v>0</v>
      </c>
      <c r="L95" s="93"/>
    </row>
    <row r="96" spans="1:12" s="1" customFormat="1" ht="12.5">
      <c r="A96" s="23" t="s">
        <v>270</v>
      </c>
      <c r="B96" s="5" t="s">
        <v>273</v>
      </c>
      <c r="C96" s="5"/>
      <c r="D96" s="4">
        <v>30</v>
      </c>
      <c r="E96" s="4" t="s">
        <v>20</v>
      </c>
      <c r="F96" s="23"/>
      <c r="G96" s="59"/>
      <c r="H96" s="59"/>
      <c r="I96" s="59">
        <f t="shared" si="5"/>
        <v>0</v>
      </c>
      <c r="J96" s="184">
        <f t="shared" si="3"/>
        <v>0</v>
      </c>
      <c r="K96" s="184">
        <f t="shared" si="4"/>
        <v>0</v>
      </c>
      <c r="L96" s="93"/>
    </row>
    <row r="97" spans="1:12" s="1" customFormat="1" ht="12.5">
      <c r="A97" s="23" t="s">
        <v>272</v>
      </c>
      <c r="B97" s="5" t="s">
        <v>275</v>
      </c>
      <c r="C97" s="5"/>
      <c r="D97" s="4">
        <v>30</v>
      </c>
      <c r="E97" s="4" t="s">
        <v>20</v>
      </c>
      <c r="F97" s="23"/>
      <c r="G97" s="59"/>
      <c r="H97" s="59"/>
      <c r="I97" s="59">
        <f t="shared" si="5"/>
        <v>0</v>
      </c>
      <c r="J97" s="184">
        <f t="shared" si="3"/>
        <v>0</v>
      </c>
      <c r="K97" s="184">
        <f t="shared" si="4"/>
        <v>0</v>
      </c>
      <c r="L97" s="93"/>
    </row>
    <row r="98" spans="1:12" s="1" customFormat="1" ht="12.5">
      <c r="A98" s="23" t="s">
        <v>274</v>
      </c>
      <c r="B98" s="5" t="s">
        <v>277</v>
      </c>
      <c r="C98" s="5"/>
      <c r="D98" s="4">
        <v>40</v>
      </c>
      <c r="E98" s="4" t="s">
        <v>20</v>
      </c>
      <c r="F98" s="23"/>
      <c r="G98" s="59"/>
      <c r="H98" s="59"/>
      <c r="I98" s="59">
        <f t="shared" si="5"/>
        <v>0</v>
      </c>
      <c r="J98" s="184">
        <f t="shared" si="3"/>
        <v>0</v>
      </c>
      <c r="K98" s="184">
        <f t="shared" si="4"/>
        <v>0</v>
      </c>
      <c r="L98" s="93"/>
    </row>
    <row r="99" spans="1:12" s="1" customFormat="1" ht="12.5">
      <c r="A99" s="23" t="s">
        <v>276</v>
      </c>
      <c r="B99" s="5" t="s">
        <v>279</v>
      </c>
      <c r="C99" s="5"/>
      <c r="D99" s="4">
        <v>30</v>
      </c>
      <c r="E99" s="4" t="s">
        <v>20</v>
      </c>
      <c r="F99" s="23"/>
      <c r="G99" s="59"/>
      <c r="H99" s="59"/>
      <c r="I99" s="59">
        <f t="shared" si="5"/>
        <v>0</v>
      </c>
      <c r="J99" s="184">
        <f t="shared" si="3"/>
        <v>0</v>
      </c>
      <c r="K99" s="184">
        <f t="shared" si="4"/>
        <v>0</v>
      </c>
      <c r="L99" s="93"/>
    </row>
    <row r="100" spans="1:12" s="1" customFormat="1" ht="12.5">
      <c r="A100" s="23" t="s">
        <v>278</v>
      </c>
      <c r="B100" s="5" t="s">
        <v>281</v>
      </c>
      <c r="C100" s="5"/>
      <c r="D100" s="4">
        <v>30</v>
      </c>
      <c r="E100" s="4" t="s">
        <v>20</v>
      </c>
      <c r="F100" s="23"/>
      <c r="G100" s="59"/>
      <c r="H100" s="59"/>
      <c r="I100" s="59">
        <f t="shared" si="5"/>
        <v>0</v>
      </c>
      <c r="J100" s="184">
        <f t="shared" si="3"/>
        <v>0</v>
      </c>
      <c r="K100" s="184">
        <f t="shared" si="4"/>
        <v>0</v>
      </c>
      <c r="L100" s="93"/>
    </row>
    <row r="101" spans="1:12" s="1" customFormat="1" ht="12.5">
      <c r="A101" s="23" t="s">
        <v>280</v>
      </c>
      <c r="B101" s="5" t="s">
        <v>283</v>
      </c>
      <c r="C101" s="5"/>
      <c r="D101" s="4">
        <v>40</v>
      </c>
      <c r="E101" s="4" t="s">
        <v>20</v>
      </c>
      <c r="F101" s="23"/>
      <c r="G101" s="59"/>
      <c r="H101" s="59"/>
      <c r="I101" s="59">
        <f t="shared" si="5"/>
        <v>0</v>
      </c>
      <c r="J101" s="184">
        <f t="shared" si="3"/>
        <v>0</v>
      </c>
      <c r="K101" s="184">
        <f t="shared" si="4"/>
        <v>0</v>
      </c>
      <c r="L101" s="93"/>
    </row>
    <row r="102" spans="1:12" s="1" customFormat="1" ht="12.5">
      <c r="A102" s="23" t="s">
        <v>282</v>
      </c>
      <c r="B102" s="5" t="s">
        <v>285</v>
      </c>
      <c r="C102" s="5"/>
      <c r="D102" s="4">
        <v>30</v>
      </c>
      <c r="E102" s="4" t="s">
        <v>20</v>
      </c>
      <c r="F102" s="23"/>
      <c r="G102" s="59"/>
      <c r="H102" s="59"/>
      <c r="I102" s="59">
        <f t="shared" si="5"/>
        <v>0</v>
      </c>
      <c r="J102" s="184">
        <f t="shared" si="3"/>
        <v>0</v>
      </c>
      <c r="K102" s="184">
        <f t="shared" si="4"/>
        <v>0</v>
      </c>
      <c r="L102" s="93"/>
    </row>
    <row r="103" spans="1:12" s="1" customFormat="1" ht="12.5">
      <c r="A103" s="23" t="s">
        <v>284</v>
      </c>
      <c r="B103" s="5" t="s">
        <v>287</v>
      </c>
      <c r="C103" s="5"/>
      <c r="D103" s="4">
        <v>24</v>
      </c>
      <c r="E103" s="4" t="s">
        <v>20</v>
      </c>
      <c r="F103" s="23"/>
      <c r="G103" s="59"/>
      <c r="H103" s="59"/>
      <c r="I103" s="59">
        <f t="shared" si="5"/>
        <v>0</v>
      </c>
      <c r="J103" s="184">
        <f t="shared" si="3"/>
        <v>0</v>
      </c>
      <c r="K103" s="184">
        <f t="shared" si="4"/>
        <v>0</v>
      </c>
      <c r="L103" s="93"/>
    </row>
    <row r="104" spans="1:12" s="1" customFormat="1" ht="12.5">
      <c r="A104" s="23" t="s">
        <v>286</v>
      </c>
      <c r="B104" s="5" t="s">
        <v>289</v>
      </c>
      <c r="C104" s="5"/>
      <c r="D104" s="4">
        <v>30</v>
      </c>
      <c r="E104" s="4" t="s">
        <v>20</v>
      </c>
      <c r="F104" s="23"/>
      <c r="G104" s="59"/>
      <c r="H104" s="59"/>
      <c r="I104" s="59">
        <f t="shared" si="5"/>
        <v>0</v>
      </c>
      <c r="J104" s="184">
        <f t="shared" si="3"/>
        <v>0</v>
      </c>
      <c r="K104" s="184">
        <f t="shared" si="4"/>
        <v>0</v>
      </c>
      <c r="L104" s="93"/>
    </row>
    <row r="105" spans="1:12" s="1" customFormat="1" ht="12.5">
      <c r="A105" s="23" t="s">
        <v>288</v>
      </c>
      <c r="B105" s="5" t="s">
        <v>291</v>
      </c>
      <c r="C105" s="5"/>
      <c r="D105" s="4">
        <v>24</v>
      </c>
      <c r="E105" s="4" t="s">
        <v>20</v>
      </c>
      <c r="F105" s="23"/>
      <c r="G105" s="59"/>
      <c r="H105" s="59"/>
      <c r="I105" s="59">
        <f t="shared" si="5"/>
        <v>0</v>
      </c>
      <c r="J105" s="184">
        <f t="shared" si="3"/>
        <v>0</v>
      </c>
      <c r="K105" s="184">
        <f t="shared" si="4"/>
        <v>0</v>
      </c>
      <c r="L105" s="93"/>
    </row>
    <row r="106" spans="1:12" s="1" customFormat="1" ht="12.5">
      <c r="A106" s="23" t="s">
        <v>290</v>
      </c>
      <c r="B106" s="5" t="s">
        <v>293</v>
      </c>
      <c r="C106" s="5"/>
      <c r="D106" s="4">
        <v>32</v>
      </c>
      <c r="E106" s="4" t="s">
        <v>20</v>
      </c>
      <c r="F106" s="23"/>
      <c r="G106" s="59"/>
      <c r="H106" s="59"/>
      <c r="I106" s="59">
        <f t="shared" si="5"/>
        <v>0</v>
      </c>
      <c r="J106" s="184">
        <f t="shared" si="3"/>
        <v>0</v>
      </c>
      <c r="K106" s="184">
        <f t="shared" si="4"/>
        <v>0</v>
      </c>
      <c r="L106" s="93"/>
    </row>
    <row r="107" spans="1:12" s="1" customFormat="1" ht="12.5">
      <c r="A107" s="23" t="s">
        <v>292</v>
      </c>
      <c r="B107" s="5" t="s">
        <v>295</v>
      </c>
      <c r="C107" s="5"/>
      <c r="D107" s="4">
        <v>30</v>
      </c>
      <c r="E107" s="4" t="s">
        <v>20</v>
      </c>
      <c r="F107" s="23"/>
      <c r="G107" s="59"/>
      <c r="H107" s="59"/>
      <c r="I107" s="59">
        <f t="shared" si="5"/>
        <v>0</v>
      </c>
      <c r="J107" s="184">
        <f t="shared" ref="J107:J128" si="6">D107*H107</f>
        <v>0</v>
      </c>
      <c r="K107" s="184">
        <f t="shared" ref="K107:K128" si="7">D107*I107</f>
        <v>0</v>
      </c>
      <c r="L107" s="93"/>
    </row>
    <row r="108" spans="1:12" s="1" customFormat="1" ht="12.5">
      <c r="A108" s="23" t="s">
        <v>294</v>
      </c>
      <c r="B108" s="5" t="s">
        <v>297</v>
      </c>
      <c r="C108" s="5"/>
      <c r="D108" s="4">
        <v>50</v>
      </c>
      <c r="E108" s="4" t="s">
        <v>20</v>
      </c>
      <c r="F108" s="23"/>
      <c r="G108" s="59"/>
      <c r="H108" s="59"/>
      <c r="I108" s="59">
        <f t="shared" si="5"/>
        <v>0</v>
      </c>
      <c r="J108" s="184">
        <f t="shared" si="6"/>
        <v>0</v>
      </c>
      <c r="K108" s="184">
        <f t="shared" si="7"/>
        <v>0</v>
      </c>
      <c r="L108" s="93"/>
    </row>
    <row r="109" spans="1:12" s="1" customFormat="1" ht="12.5">
      <c r="A109" s="23" t="s">
        <v>296</v>
      </c>
      <c r="B109" s="5" t="s">
        <v>299</v>
      </c>
      <c r="C109" s="5"/>
      <c r="D109" s="4">
        <v>40</v>
      </c>
      <c r="E109" s="4" t="s">
        <v>20</v>
      </c>
      <c r="F109" s="23"/>
      <c r="G109" s="59"/>
      <c r="H109" s="59"/>
      <c r="I109" s="59">
        <f t="shared" si="5"/>
        <v>0</v>
      </c>
      <c r="J109" s="184">
        <f t="shared" si="6"/>
        <v>0</v>
      </c>
      <c r="K109" s="184">
        <f t="shared" si="7"/>
        <v>0</v>
      </c>
      <c r="L109" s="93"/>
    </row>
    <row r="110" spans="1:12" s="1" customFormat="1" ht="12.5">
      <c r="A110" s="23" t="s">
        <v>298</v>
      </c>
      <c r="B110" s="5" t="s">
        <v>301</v>
      </c>
      <c r="C110" s="5"/>
      <c r="D110" s="4">
        <v>30</v>
      </c>
      <c r="E110" s="4" t="s">
        <v>20</v>
      </c>
      <c r="F110" s="23"/>
      <c r="G110" s="59"/>
      <c r="H110" s="59"/>
      <c r="I110" s="59">
        <f t="shared" si="5"/>
        <v>0</v>
      </c>
      <c r="J110" s="184">
        <f t="shared" si="6"/>
        <v>0</v>
      </c>
      <c r="K110" s="184">
        <f t="shared" si="7"/>
        <v>0</v>
      </c>
      <c r="L110" s="93"/>
    </row>
    <row r="111" spans="1:12" s="1" customFormat="1" ht="12.5">
      <c r="A111" s="23" t="s">
        <v>300</v>
      </c>
      <c r="B111" s="5" t="s">
        <v>303</v>
      </c>
      <c r="C111" s="5"/>
      <c r="D111" s="4">
        <v>11</v>
      </c>
      <c r="E111" s="4" t="s">
        <v>20</v>
      </c>
      <c r="F111" s="23"/>
      <c r="G111" s="59"/>
      <c r="H111" s="59"/>
      <c r="I111" s="59">
        <f t="shared" si="5"/>
        <v>0</v>
      </c>
      <c r="J111" s="184">
        <f t="shared" si="6"/>
        <v>0</v>
      </c>
      <c r="K111" s="184">
        <f t="shared" si="7"/>
        <v>0</v>
      </c>
      <c r="L111" s="93"/>
    </row>
    <row r="112" spans="1:12" s="1" customFormat="1" ht="12.5">
      <c r="A112" s="23" t="s">
        <v>302</v>
      </c>
      <c r="B112" s="5" t="s">
        <v>305</v>
      </c>
      <c r="C112" s="5"/>
      <c r="D112" s="4">
        <v>6</v>
      </c>
      <c r="E112" s="4" t="s">
        <v>20</v>
      </c>
      <c r="F112" s="23"/>
      <c r="G112" s="59"/>
      <c r="H112" s="59"/>
      <c r="I112" s="59">
        <f t="shared" si="5"/>
        <v>0</v>
      </c>
      <c r="J112" s="184">
        <f t="shared" si="6"/>
        <v>0</v>
      </c>
      <c r="K112" s="184">
        <f t="shared" si="7"/>
        <v>0</v>
      </c>
      <c r="L112" s="93"/>
    </row>
    <row r="113" spans="1:12" s="1" customFormat="1" ht="12.5">
      <c r="A113" s="23" t="s">
        <v>304</v>
      </c>
      <c r="B113" s="5" t="s">
        <v>307</v>
      </c>
      <c r="C113" s="5"/>
      <c r="D113" s="4">
        <v>50</v>
      </c>
      <c r="E113" s="4" t="s">
        <v>20</v>
      </c>
      <c r="F113" s="23"/>
      <c r="G113" s="59"/>
      <c r="H113" s="59"/>
      <c r="I113" s="59">
        <f t="shared" si="5"/>
        <v>0</v>
      </c>
      <c r="J113" s="184">
        <f t="shared" si="6"/>
        <v>0</v>
      </c>
      <c r="K113" s="184">
        <f t="shared" si="7"/>
        <v>0</v>
      </c>
      <c r="L113" s="93"/>
    </row>
    <row r="114" spans="1:12" s="1" customFormat="1" ht="12.5">
      <c r="A114" s="23" t="s">
        <v>306</v>
      </c>
      <c r="B114" s="5" t="s">
        <v>309</v>
      </c>
      <c r="C114" s="5"/>
      <c r="D114" s="4">
        <v>40</v>
      </c>
      <c r="E114" s="4" t="s">
        <v>20</v>
      </c>
      <c r="F114" s="23"/>
      <c r="G114" s="59"/>
      <c r="H114" s="59"/>
      <c r="I114" s="59">
        <f t="shared" si="5"/>
        <v>0</v>
      </c>
      <c r="J114" s="184">
        <f t="shared" si="6"/>
        <v>0</v>
      </c>
      <c r="K114" s="184">
        <f t="shared" si="7"/>
        <v>0</v>
      </c>
      <c r="L114" s="93"/>
    </row>
    <row r="115" spans="1:12" s="1" customFormat="1" ht="12.5">
      <c r="A115" s="23" t="s">
        <v>308</v>
      </c>
      <c r="B115" s="5" t="s">
        <v>311</v>
      </c>
      <c r="C115" s="5"/>
      <c r="D115" s="4">
        <v>30</v>
      </c>
      <c r="E115" s="4" t="s">
        <v>20</v>
      </c>
      <c r="F115" s="23"/>
      <c r="G115" s="59"/>
      <c r="H115" s="59"/>
      <c r="I115" s="59">
        <f t="shared" si="5"/>
        <v>0</v>
      </c>
      <c r="J115" s="184">
        <f t="shared" si="6"/>
        <v>0</v>
      </c>
      <c r="K115" s="184">
        <f t="shared" si="7"/>
        <v>0</v>
      </c>
      <c r="L115" s="93"/>
    </row>
    <row r="116" spans="1:12" s="1" customFormat="1" ht="12.5">
      <c r="A116" s="23" t="s">
        <v>310</v>
      </c>
      <c r="B116" s="5" t="s">
        <v>313</v>
      </c>
      <c r="C116" s="5"/>
      <c r="D116" s="4">
        <v>30</v>
      </c>
      <c r="E116" s="4" t="s">
        <v>20</v>
      </c>
      <c r="F116" s="23"/>
      <c r="G116" s="59"/>
      <c r="H116" s="59"/>
      <c r="I116" s="59">
        <f t="shared" si="5"/>
        <v>0</v>
      </c>
      <c r="J116" s="184">
        <f t="shared" si="6"/>
        <v>0</v>
      </c>
      <c r="K116" s="184">
        <f t="shared" si="7"/>
        <v>0</v>
      </c>
      <c r="L116" s="93"/>
    </row>
    <row r="117" spans="1:12" s="1" customFormat="1" ht="12.5">
      <c r="A117" s="23" t="s">
        <v>312</v>
      </c>
      <c r="B117" s="5" t="s">
        <v>315</v>
      </c>
      <c r="C117" s="5"/>
      <c r="D117" s="4">
        <v>50</v>
      </c>
      <c r="E117" s="4" t="s">
        <v>20</v>
      </c>
      <c r="F117" s="23"/>
      <c r="G117" s="59"/>
      <c r="H117" s="59"/>
      <c r="I117" s="59">
        <f t="shared" si="5"/>
        <v>0</v>
      </c>
      <c r="J117" s="184">
        <f t="shared" si="6"/>
        <v>0</v>
      </c>
      <c r="K117" s="184">
        <f t="shared" si="7"/>
        <v>0</v>
      </c>
      <c r="L117" s="93"/>
    </row>
    <row r="118" spans="1:12" s="1" customFormat="1" ht="12.5">
      <c r="A118" s="23" t="s">
        <v>314</v>
      </c>
      <c r="B118" s="5" t="s">
        <v>317</v>
      </c>
      <c r="C118" s="5"/>
      <c r="D118" s="4">
        <v>40</v>
      </c>
      <c r="E118" s="4" t="s">
        <v>20</v>
      </c>
      <c r="F118" s="23"/>
      <c r="G118" s="59"/>
      <c r="H118" s="59"/>
      <c r="I118" s="59">
        <f t="shared" si="5"/>
        <v>0</v>
      </c>
      <c r="J118" s="184">
        <f t="shared" si="6"/>
        <v>0</v>
      </c>
      <c r="K118" s="184">
        <f t="shared" si="7"/>
        <v>0</v>
      </c>
      <c r="L118" s="93"/>
    </row>
    <row r="119" spans="1:12" s="1" customFormat="1" ht="12.5">
      <c r="A119" s="23" t="s">
        <v>316</v>
      </c>
      <c r="B119" s="5" t="s">
        <v>319</v>
      </c>
      <c r="C119" s="5"/>
      <c r="D119" s="4">
        <v>30</v>
      </c>
      <c r="E119" s="4" t="s">
        <v>20</v>
      </c>
      <c r="F119" s="23"/>
      <c r="G119" s="59"/>
      <c r="H119" s="59"/>
      <c r="I119" s="59">
        <f t="shared" si="5"/>
        <v>0</v>
      </c>
      <c r="J119" s="184">
        <f t="shared" si="6"/>
        <v>0</v>
      </c>
      <c r="K119" s="184">
        <f t="shared" si="7"/>
        <v>0</v>
      </c>
      <c r="L119" s="93"/>
    </row>
    <row r="120" spans="1:12" s="1" customFormat="1" ht="12.5">
      <c r="A120" s="23" t="s">
        <v>318</v>
      </c>
      <c r="B120" s="5" t="s">
        <v>321</v>
      </c>
      <c r="C120" s="5"/>
      <c r="D120" s="4">
        <v>30</v>
      </c>
      <c r="E120" s="4" t="s">
        <v>20</v>
      </c>
      <c r="F120" s="23"/>
      <c r="G120" s="59"/>
      <c r="H120" s="59"/>
      <c r="I120" s="59">
        <f t="shared" si="5"/>
        <v>0</v>
      </c>
      <c r="J120" s="184">
        <f t="shared" si="6"/>
        <v>0</v>
      </c>
      <c r="K120" s="184">
        <f t="shared" si="7"/>
        <v>0</v>
      </c>
      <c r="L120" s="93"/>
    </row>
    <row r="121" spans="1:12" s="1" customFormat="1" ht="12.5">
      <c r="A121" s="23" t="s">
        <v>320</v>
      </c>
      <c r="B121" s="5" t="s">
        <v>323</v>
      </c>
      <c r="C121" s="5"/>
      <c r="D121" s="4">
        <v>40</v>
      </c>
      <c r="E121" s="4" t="s">
        <v>20</v>
      </c>
      <c r="F121" s="23"/>
      <c r="G121" s="59"/>
      <c r="H121" s="59"/>
      <c r="I121" s="59">
        <f t="shared" si="5"/>
        <v>0</v>
      </c>
      <c r="J121" s="184">
        <f t="shared" si="6"/>
        <v>0</v>
      </c>
      <c r="K121" s="184">
        <f t="shared" si="7"/>
        <v>0</v>
      </c>
      <c r="L121" s="93"/>
    </row>
    <row r="122" spans="1:12" s="1" customFormat="1" ht="12.5">
      <c r="A122" s="23" t="s">
        <v>322</v>
      </c>
      <c r="B122" s="5" t="s">
        <v>325</v>
      </c>
      <c r="C122" s="5"/>
      <c r="D122" s="4">
        <v>30</v>
      </c>
      <c r="E122" s="4" t="s">
        <v>20</v>
      </c>
      <c r="F122" s="23"/>
      <c r="G122" s="59"/>
      <c r="H122" s="59"/>
      <c r="I122" s="59">
        <f t="shared" si="5"/>
        <v>0</v>
      </c>
      <c r="J122" s="184">
        <f t="shared" si="6"/>
        <v>0</v>
      </c>
      <c r="K122" s="184">
        <f t="shared" si="7"/>
        <v>0</v>
      </c>
      <c r="L122" s="93"/>
    </row>
    <row r="123" spans="1:12" s="1" customFormat="1" ht="12.5">
      <c r="A123" s="23" t="s">
        <v>324</v>
      </c>
      <c r="B123" s="5" t="s">
        <v>327</v>
      </c>
      <c r="C123" s="5"/>
      <c r="D123" s="4">
        <v>30</v>
      </c>
      <c r="E123" s="4" t="s">
        <v>20</v>
      </c>
      <c r="F123" s="23"/>
      <c r="G123" s="59"/>
      <c r="H123" s="59"/>
      <c r="I123" s="59">
        <f t="shared" si="5"/>
        <v>0</v>
      </c>
      <c r="J123" s="184">
        <f t="shared" si="6"/>
        <v>0</v>
      </c>
      <c r="K123" s="184">
        <f t="shared" si="7"/>
        <v>0</v>
      </c>
      <c r="L123" s="93"/>
    </row>
    <row r="124" spans="1:12" s="1" customFormat="1" ht="12.5">
      <c r="A124" s="23" t="s">
        <v>326</v>
      </c>
      <c r="B124" s="5" t="s">
        <v>329</v>
      </c>
      <c r="C124" s="5"/>
      <c r="D124" s="4">
        <v>40</v>
      </c>
      <c r="E124" s="4" t="s">
        <v>20</v>
      </c>
      <c r="F124" s="23"/>
      <c r="G124" s="59"/>
      <c r="H124" s="59"/>
      <c r="I124" s="59">
        <f t="shared" si="5"/>
        <v>0</v>
      </c>
      <c r="J124" s="184">
        <f t="shared" si="6"/>
        <v>0</v>
      </c>
      <c r="K124" s="184">
        <f t="shared" si="7"/>
        <v>0</v>
      </c>
      <c r="L124" s="93"/>
    </row>
    <row r="125" spans="1:12" s="1" customFormat="1" ht="12.5">
      <c r="A125" s="23" t="s">
        <v>328</v>
      </c>
      <c r="B125" s="5" t="s">
        <v>331</v>
      </c>
      <c r="C125" s="5"/>
      <c r="D125" s="4">
        <v>30</v>
      </c>
      <c r="E125" s="4" t="s">
        <v>20</v>
      </c>
      <c r="F125" s="23"/>
      <c r="G125" s="59"/>
      <c r="H125" s="59"/>
      <c r="I125" s="59">
        <f t="shared" si="5"/>
        <v>0</v>
      </c>
      <c r="J125" s="184">
        <f t="shared" si="6"/>
        <v>0</v>
      </c>
      <c r="K125" s="184">
        <f t="shared" si="7"/>
        <v>0</v>
      </c>
      <c r="L125" s="93"/>
    </row>
    <row r="126" spans="1:12" s="1" customFormat="1" ht="12.5">
      <c r="A126" s="23" t="s">
        <v>330</v>
      </c>
      <c r="B126" s="5" t="s">
        <v>333</v>
      </c>
      <c r="C126" s="5"/>
      <c r="D126" s="4">
        <v>30</v>
      </c>
      <c r="E126" s="4" t="s">
        <v>20</v>
      </c>
      <c r="F126" s="23"/>
      <c r="G126" s="59"/>
      <c r="H126" s="59"/>
      <c r="I126" s="59">
        <f t="shared" si="5"/>
        <v>0</v>
      </c>
      <c r="J126" s="184">
        <f t="shared" si="6"/>
        <v>0</v>
      </c>
      <c r="K126" s="184">
        <f t="shared" si="7"/>
        <v>0</v>
      </c>
      <c r="L126" s="93"/>
    </row>
    <row r="127" spans="1:12" s="1" customFormat="1" ht="12.5">
      <c r="A127" s="23" t="s">
        <v>332</v>
      </c>
      <c r="B127" s="5" t="s">
        <v>335</v>
      </c>
      <c r="C127" s="5"/>
      <c r="D127" s="4">
        <v>40</v>
      </c>
      <c r="E127" s="4" t="s">
        <v>20</v>
      </c>
      <c r="F127" s="23"/>
      <c r="G127" s="59"/>
      <c r="H127" s="59"/>
      <c r="I127" s="59">
        <f t="shared" si="5"/>
        <v>0</v>
      </c>
      <c r="J127" s="184">
        <f t="shared" si="6"/>
        <v>0</v>
      </c>
      <c r="K127" s="184">
        <f t="shared" si="7"/>
        <v>0</v>
      </c>
      <c r="L127" s="93"/>
    </row>
    <row r="128" spans="1:12" s="1" customFormat="1" ht="12.5">
      <c r="A128" s="23" t="s">
        <v>334</v>
      </c>
      <c r="B128" s="5" t="s">
        <v>337</v>
      </c>
      <c r="C128" s="5"/>
      <c r="D128" s="4">
        <v>30</v>
      </c>
      <c r="E128" s="4" t="s">
        <v>20</v>
      </c>
      <c r="F128" s="23"/>
      <c r="G128" s="59"/>
      <c r="H128" s="59"/>
      <c r="I128" s="59">
        <f t="shared" si="5"/>
        <v>0</v>
      </c>
      <c r="J128" s="184">
        <f t="shared" si="6"/>
        <v>0</v>
      </c>
      <c r="K128" s="184">
        <f t="shared" si="7"/>
        <v>0</v>
      </c>
      <c r="L128" s="93"/>
    </row>
    <row r="129" spans="1:12" s="1" customFormat="1" ht="13">
      <c r="A129" s="23"/>
      <c r="B129" s="96" t="s">
        <v>732</v>
      </c>
      <c r="C129" s="96"/>
      <c r="D129" s="4"/>
      <c r="E129" s="4"/>
      <c r="F129" s="23"/>
      <c r="G129" s="59"/>
      <c r="H129" s="59"/>
      <c r="I129" s="59"/>
      <c r="J129" s="59"/>
      <c r="K129" s="63"/>
      <c r="L129" s="93"/>
    </row>
    <row r="130" spans="1:12" s="1" customFormat="1" ht="43.5">
      <c r="A130" s="23" t="s">
        <v>336</v>
      </c>
      <c r="B130" s="5" t="s">
        <v>843</v>
      </c>
      <c r="C130" s="139"/>
      <c r="D130" s="4">
        <v>10</v>
      </c>
      <c r="E130" s="4" t="s">
        <v>20</v>
      </c>
      <c r="F130" s="23"/>
      <c r="G130" s="59"/>
      <c r="H130" s="59"/>
      <c r="I130" s="59">
        <f t="shared" si="5"/>
        <v>0</v>
      </c>
      <c r="J130" s="184">
        <f>D130*H130</f>
        <v>0</v>
      </c>
      <c r="K130" s="184">
        <f>D130*I130</f>
        <v>0</v>
      </c>
      <c r="L130" s="93"/>
    </row>
    <row r="131" spans="1:12" s="1" customFormat="1" ht="29">
      <c r="A131" s="23" t="s">
        <v>338</v>
      </c>
      <c r="B131" s="5" t="s">
        <v>844</v>
      </c>
      <c r="C131" s="139"/>
      <c r="D131" s="4">
        <v>60</v>
      </c>
      <c r="E131" s="4" t="s">
        <v>20</v>
      </c>
      <c r="F131" s="98"/>
      <c r="G131" s="138"/>
      <c r="H131" s="59"/>
      <c r="I131" s="59">
        <f t="shared" si="5"/>
        <v>0</v>
      </c>
      <c r="J131" s="184">
        <f t="shared" ref="J131:J138" si="8">D131*H131</f>
        <v>0</v>
      </c>
      <c r="K131" s="184">
        <f t="shared" ref="K131:K138" si="9">D131*I131</f>
        <v>0</v>
      </c>
      <c r="L131" s="93"/>
    </row>
    <row r="132" spans="1:12" s="1" customFormat="1" ht="12.5">
      <c r="A132" s="23" t="s">
        <v>339</v>
      </c>
      <c r="B132" s="5" t="s">
        <v>845</v>
      </c>
      <c r="C132" s="140"/>
      <c r="D132" s="4">
        <v>20</v>
      </c>
      <c r="E132" s="4" t="s">
        <v>20</v>
      </c>
      <c r="F132" s="98"/>
      <c r="G132" s="138"/>
      <c r="H132" s="138"/>
      <c r="I132" s="59">
        <f t="shared" si="5"/>
        <v>0</v>
      </c>
      <c r="J132" s="184">
        <f t="shared" si="8"/>
        <v>0</v>
      </c>
      <c r="K132" s="184">
        <f t="shared" si="9"/>
        <v>0</v>
      </c>
      <c r="L132" s="93"/>
    </row>
    <row r="133" spans="1:12" s="1" customFormat="1" ht="29">
      <c r="A133" s="23" t="s">
        <v>340</v>
      </c>
      <c r="B133" s="5" t="s">
        <v>846</v>
      </c>
      <c r="C133" s="140"/>
      <c r="D133" s="4">
        <v>60</v>
      </c>
      <c r="E133" s="4" t="s">
        <v>20</v>
      </c>
      <c r="F133" s="98"/>
      <c r="G133" s="138"/>
      <c r="H133" s="138"/>
      <c r="I133" s="59">
        <f t="shared" si="5"/>
        <v>0</v>
      </c>
      <c r="J133" s="184">
        <f t="shared" si="8"/>
        <v>0</v>
      </c>
      <c r="K133" s="184">
        <f t="shared" si="9"/>
        <v>0</v>
      </c>
      <c r="L133" s="93"/>
    </row>
    <row r="134" spans="1:12" s="1" customFormat="1" ht="12.5">
      <c r="A134" s="23" t="s">
        <v>341</v>
      </c>
      <c r="B134" s="5" t="s">
        <v>346</v>
      </c>
      <c r="C134" s="101"/>
      <c r="D134" s="4">
        <v>60</v>
      </c>
      <c r="E134" s="4" t="s">
        <v>20</v>
      </c>
      <c r="F134" s="98"/>
      <c r="G134" s="138"/>
      <c r="H134" s="138"/>
      <c r="I134" s="59">
        <f t="shared" si="5"/>
        <v>0</v>
      </c>
      <c r="J134" s="184">
        <f t="shared" si="8"/>
        <v>0</v>
      </c>
      <c r="K134" s="184">
        <f t="shared" si="9"/>
        <v>0</v>
      </c>
      <c r="L134" s="93"/>
    </row>
    <row r="135" spans="1:12" s="1" customFormat="1" ht="12" customHeight="1">
      <c r="A135" s="23" t="s">
        <v>342</v>
      </c>
      <c r="B135" s="5" t="s">
        <v>847</v>
      </c>
      <c r="C135" s="102"/>
      <c r="D135" s="4">
        <v>75</v>
      </c>
      <c r="E135" s="4" t="s">
        <v>20</v>
      </c>
      <c r="F135" s="98"/>
      <c r="G135" s="138"/>
      <c r="H135" s="138"/>
      <c r="I135" s="59">
        <f t="shared" si="5"/>
        <v>0</v>
      </c>
      <c r="J135" s="184">
        <f t="shared" si="8"/>
        <v>0</v>
      </c>
      <c r="K135" s="184">
        <f t="shared" si="9"/>
        <v>0</v>
      </c>
      <c r="L135" s="93"/>
    </row>
    <row r="136" spans="1:12" s="1" customFormat="1" ht="12.5">
      <c r="A136" s="23" t="s">
        <v>343</v>
      </c>
      <c r="B136" s="5" t="s">
        <v>848</v>
      </c>
      <c r="C136" s="102"/>
      <c r="D136" s="4">
        <v>110</v>
      </c>
      <c r="E136" s="4" t="s">
        <v>20</v>
      </c>
      <c r="F136" s="98"/>
      <c r="G136" s="138"/>
      <c r="H136" s="138"/>
      <c r="I136" s="59">
        <f t="shared" si="5"/>
        <v>0</v>
      </c>
      <c r="J136" s="184">
        <f t="shared" si="8"/>
        <v>0</v>
      </c>
      <c r="K136" s="184">
        <f t="shared" si="9"/>
        <v>0</v>
      </c>
      <c r="L136" s="93"/>
    </row>
    <row r="137" spans="1:12" s="1" customFormat="1" ht="12.5">
      <c r="A137" s="23" t="s">
        <v>344</v>
      </c>
      <c r="B137" s="5" t="s">
        <v>849</v>
      </c>
      <c r="C137" s="102"/>
      <c r="D137" s="4">
        <v>75</v>
      </c>
      <c r="E137" s="4" t="s">
        <v>20</v>
      </c>
      <c r="F137" s="51"/>
      <c r="G137" s="51"/>
      <c r="H137" s="64"/>
      <c r="I137" s="59">
        <f t="shared" si="5"/>
        <v>0</v>
      </c>
      <c r="J137" s="184">
        <f t="shared" si="8"/>
        <v>0</v>
      </c>
      <c r="K137" s="184">
        <f t="shared" si="9"/>
        <v>0</v>
      </c>
      <c r="L137" s="51"/>
    </row>
    <row r="138" spans="1:12" s="1" customFormat="1" ht="25.5" thickBot="1">
      <c r="A138" s="23" t="s">
        <v>345</v>
      </c>
      <c r="B138" s="5" t="s">
        <v>850</v>
      </c>
      <c r="C138" s="141"/>
      <c r="D138" s="4">
        <v>60</v>
      </c>
      <c r="E138" s="4" t="s">
        <v>20</v>
      </c>
      <c r="F138" s="98"/>
      <c r="G138" s="138"/>
      <c r="H138" s="138"/>
      <c r="I138" s="59">
        <f t="shared" si="5"/>
        <v>0</v>
      </c>
      <c r="J138" s="184">
        <f t="shared" si="8"/>
        <v>0</v>
      </c>
      <c r="K138" s="184">
        <f t="shared" si="9"/>
        <v>0</v>
      </c>
      <c r="L138" s="93"/>
    </row>
    <row r="139" spans="1:12" s="1" customFormat="1" ht="13.5" thickBot="1">
      <c r="A139" s="166" t="s">
        <v>798</v>
      </c>
      <c r="B139" s="156"/>
      <c r="C139" s="131"/>
      <c r="D139" s="131"/>
      <c r="E139" s="131"/>
      <c r="F139" s="131"/>
      <c r="G139" s="131"/>
      <c r="H139" s="131"/>
      <c r="I139" s="136"/>
      <c r="J139" s="114">
        <f>SUM(J17:J138)</f>
        <v>0</v>
      </c>
      <c r="K139" s="114">
        <f>SUM(K17:K138)</f>
        <v>0</v>
      </c>
      <c r="L139" s="131"/>
    </row>
    <row r="140" spans="1:12" s="1" customFormat="1" ht="12.5">
      <c r="D140" s="46"/>
      <c r="E140" s="46"/>
      <c r="F140" s="46"/>
      <c r="G140" s="46"/>
      <c r="H140" s="46"/>
      <c r="I140" s="46"/>
      <c r="J140" s="46"/>
      <c r="K140" s="46"/>
      <c r="L140" s="7"/>
    </row>
    <row r="141" spans="1:12" s="1" customFormat="1" ht="12.5">
      <c r="B141" s="72" t="s">
        <v>65</v>
      </c>
      <c r="C141" s="72"/>
      <c r="D141" s="8"/>
      <c r="E141" s="8"/>
      <c r="F141" s="8"/>
      <c r="G141" s="8"/>
      <c r="H141" s="8"/>
      <c r="I141" s="8"/>
      <c r="J141" s="8"/>
      <c r="K141" s="8"/>
      <c r="L141" s="7"/>
    </row>
    <row r="142" spans="1:12" s="1" customFormat="1" ht="15.75" customHeight="1">
      <c r="B142" s="72" t="s">
        <v>164</v>
      </c>
      <c r="C142" s="72"/>
      <c r="D142" s="72"/>
      <c r="E142" s="72"/>
      <c r="F142" s="72"/>
      <c r="G142" s="72"/>
      <c r="H142" s="72"/>
      <c r="I142" s="72"/>
      <c r="J142" s="72"/>
      <c r="K142" s="72"/>
      <c r="L142" s="7"/>
    </row>
    <row r="143" spans="1:12" s="1" customFormat="1" ht="12.5">
      <c r="B143" s="72" t="s">
        <v>66</v>
      </c>
      <c r="C143" s="8"/>
      <c r="D143" s="45"/>
      <c r="E143" s="84"/>
      <c r="F143" s="84"/>
      <c r="G143" s="18"/>
      <c r="H143" s="84"/>
      <c r="I143" s="18"/>
      <c r="J143" s="18"/>
      <c r="K143" s="18"/>
      <c r="L143" s="7"/>
    </row>
    <row r="144" spans="1:12" s="1" customFormat="1" ht="12.5">
      <c r="B144" s="46" t="s">
        <v>67</v>
      </c>
      <c r="C144" s="111"/>
      <c r="L144" s="18"/>
    </row>
    <row r="145" spans="1:12" s="1" customFormat="1" ht="13">
      <c r="B145" s="72" t="s">
        <v>68</v>
      </c>
      <c r="C145" s="72"/>
      <c r="D145" s="72"/>
      <c r="E145" s="72"/>
      <c r="F145" s="72"/>
      <c r="G145" s="72"/>
      <c r="H145" s="72"/>
      <c r="I145" s="72"/>
      <c r="J145" s="72"/>
      <c r="K145" s="72"/>
      <c r="L145" s="7"/>
    </row>
    <row r="146" spans="1:12" s="1" customFormat="1" ht="12" customHeight="1">
      <c r="B146" s="72"/>
      <c r="C146" s="72"/>
      <c r="D146" s="84"/>
      <c r="E146" s="84"/>
      <c r="L146" s="7"/>
    </row>
    <row r="147" spans="1:12" s="1" customFormat="1">
      <c r="B147" s="116" t="s">
        <v>347</v>
      </c>
      <c r="C147" s="116"/>
      <c r="D147"/>
      <c r="E147"/>
      <c r="F147"/>
      <c r="G147"/>
      <c r="H147"/>
      <c r="I147"/>
      <c r="J147"/>
      <c r="K147"/>
      <c r="L147" s="18"/>
    </row>
    <row r="148" spans="1:12" s="1" customFormat="1" ht="72.5">
      <c r="B148" s="137" t="s">
        <v>348</v>
      </c>
      <c r="C148" s="137"/>
      <c r="D148"/>
      <c r="E148"/>
      <c r="F148"/>
      <c r="G148"/>
      <c r="H148"/>
      <c r="I148"/>
      <c r="J148"/>
      <c r="K148"/>
    </row>
    <row r="149" spans="1:12" s="1" customFormat="1" ht="15.75" customHeight="1">
      <c r="B149" t="s">
        <v>349</v>
      </c>
      <c r="C149"/>
      <c r="D149"/>
      <c r="E149"/>
      <c r="F149"/>
      <c r="G149"/>
      <c r="H149"/>
      <c r="I149"/>
      <c r="J149"/>
      <c r="K149"/>
    </row>
    <row r="150" spans="1:12" s="1" customFormat="1">
      <c r="B150" t="s">
        <v>350</v>
      </c>
      <c r="C150"/>
      <c r="D150"/>
      <c r="E150"/>
      <c r="F150"/>
      <c r="G150"/>
      <c r="H150"/>
      <c r="I150"/>
      <c r="J150"/>
      <c r="K150"/>
      <c r="L150"/>
    </row>
    <row r="151" spans="1:12" s="1" customFormat="1">
      <c r="B151" s="46" t="s">
        <v>70</v>
      </c>
      <c r="C151" s="46"/>
      <c r="D151"/>
      <c r="E151"/>
      <c r="F151"/>
      <c r="G151"/>
      <c r="H151"/>
      <c r="I151"/>
      <c r="J151"/>
      <c r="K151"/>
      <c r="L151"/>
    </row>
    <row r="152" spans="1:12" s="1" customFormat="1">
      <c r="B152" s="8" t="s">
        <v>72</v>
      </c>
      <c r="C152" s="8"/>
      <c r="D152"/>
      <c r="E152"/>
      <c r="F152"/>
      <c r="G152"/>
      <c r="H152"/>
      <c r="I152"/>
      <c r="J152"/>
      <c r="K152"/>
      <c r="L152"/>
    </row>
    <row r="153" spans="1:12" s="1" customFormat="1">
      <c r="A153"/>
      <c r="B153" s="72" t="s">
        <v>73</v>
      </c>
      <c r="C153" s="72"/>
      <c r="D153"/>
      <c r="E153"/>
      <c r="F153"/>
      <c r="G153"/>
      <c r="H153"/>
      <c r="I153"/>
      <c r="J153"/>
      <c r="K153"/>
      <c r="L153"/>
    </row>
    <row r="154" spans="1:12" s="1" customFormat="1" ht="13" customHeight="1">
      <c r="A154"/>
      <c r="B154" s="46"/>
      <c r="C154" s="46"/>
      <c r="D154"/>
      <c r="E154"/>
      <c r="F154"/>
      <c r="G154"/>
      <c r="H154"/>
      <c r="I154"/>
      <c r="J154"/>
      <c r="K154"/>
      <c r="L154"/>
    </row>
    <row r="155" spans="1:12" s="1" customFormat="1">
      <c r="A155"/>
      <c r="B155" s="1" t="s">
        <v>351</v>
      </c>
      <c r="D155"/>
      <c r="E155"/>
      <c r="F155"/>
      <c r="G155"/>
      <c r="H155"/>
      <c r="I155"/>
      <c r="J155"/>
      <c r="K155"/>
      <c r="L155"/>
    </row>
    <row r="156" spans="1:12" s="1" customFormat="1" ht="12.75" customHeight="1">
      <c r="A156"/>
      <c r="B156" s="72"/>
      <c r="C156" s="72"/>
      <c r="D156"/>
      <c r="E156"/>
      <c r="F156"/>
      <c r="G156"/>
      <c r="H156"/>
      <c r="I156"/>
      <c r="J156"/>
      <c r="K156"/>
      <c r="L156"/>
    </row>
    <row r="157" spans="1:12" s="1" customFormat="1" ht="12.75" customHeight="1">
      <c r="A157"/>
      <c r="B157" s="1" t="s">
        <v>75</v>
      </c>
      <c r="D157"/>
      <c r="E157"/>
      <c r="F157" s="84" t="s">
        <v>76</v>
      </c>
      <c r="G157" s="84"/>
      <c r="H157" s="18"/>
      <c r="I157" s="262" t="s">
        <v>77</v>
      </c>
      <c r="J157" s="262"/>
      <c r="K157" s="262"/>
      <c r="L157"/>
    </row>
    <row r="158" spans="1:12" s="1" customFormat="1">
      <c r="A158"/>
      <c r="D158"/>
      <c r="E158"/>
      <c r="F158"/>
      <c r="G158"/>
      <c r="H158"/>
      <c r="I158"/>
      <c r="J158"/>
      <c r="K158"/>
      <c r="L158"/>
    </row>
    <row r="159" spans="1:12" s="1" customFormat="1">
      <c r="A159"/>
      <c r="D159"/>
      <c r="E159"/>
      <c r="F159"/>
      <c r="G159"/>
      <c r="H159"/>
      <c r="I159"/>
      <c r="J159"/>
      <c r="K159"/>
      <c r="L159"/>
    </row>
    <row r="160" spans="1:12" s="1" customFormat="1" ht="12.75" customHeight="1">
      <c r="A160"/>
      <c r="B160"/>
      <c r="C160"/>
      <c r="D160"/>
      <c r="E160"/>
      <c r="F160"/>
      <c r="G160"/>
      <c r="H160"/>
      <c r="I160"/>
      <c r="J160"/>
      <c r="K160"/>
      <c r="L160"/>
    </row>
    <row r="161" spans="1:12" s="1" customFormat="1" ht="15" customHeight="1">
      <c r="A161"/>
      <c r="B161"/>
      <c r="C161"/>
      <c r="D161"/>
      <c r="E161"/>
      <c r="F161"/>
      <c r="G161"/>
      <c r="H161"/>
      <c r="I161"/>
      <c r="J161"/>
      <c r="K161"/>
      <c r="L161"/>
    </row>
    <row r="162" spans="1:12" s="1" customFormat="1">
      <c r="A162"/>
      <c r="B162"/>
      <c r="C162"/>
      <c r="D162"/>
      <c r="E162"/>
      <c r="F162"/>
      <c r="G162"/>
      <c r="H162"/>
      <c r="I162"/>
      <c r="J162"/>
      <c r="K162"/>
      <c r="L162"/>
    </row>
    <row r="163" spans="1:12" s="1" customFormat="1">
      <c r="A163"/>
      <c r="B163"/>
      <c r="C163"/>
      <c r="D163"/>
      <c r="E163"/>
      <c r="F163"/>
      <c r="G163"/>
      <c r="H163"/>
      <c r="I163"/>
      <c r="J163"/>
      <c r="K163"/>
      <c r="L163"/>
    </row>
    <row r="164" spans="1:12" s="1" customFormat="1" ht="29.25" customHeight="1">
      <c r="A164"/>
      <c r="B164"/>
      <c r="C164"/>
      <c r="D164"/>
      <c r="E164"/>
      <c r="F164"/>
      <c r="G164"/>
      <c r="H164"/>
      <c r="I164"/>
      <c r="J164"/>
      <c r="K164"/>
      <c r="L164"/>
    </row>
    <row r="165" spans="1:12" s="1" customFormat="1">
      <c r="A165"/>
      <c r="B165"/>
      <c r="C165"/>
      <c r="D165"/>
      <c r="E165"/>
      <c r="F165"/>
      <c r="G165"/>
      <c r="H165"/>
      <c r="I165"/>
      <c r="J165"/>
      <c r="K165"/>
      <c r="L165"/>
    </row>
    <row r="166" spans="1:12" s="1" customFormat="1">
      <c r="A166"/>
      <c r="B166"/>
      <c r="C166"/>
      <c r="D166"/>
      <c r="E166"/>
      <c r="F166"/>
      <c r="G166"/>
      <c r="H166"/>
      <c r="I166"/>
      <c r="J166"/>
      <c r="K166"/>
      <c r="L166"/>
    </row>
    <row r="167" spans="1:12" s="1" customFormat="1" ht="12.75" customHeight="1">
      <c r="A167"/>
      <c r="B167"/>
      <c r="C167"/>
      <c r="D167"/>
      <c r="E167"/>
      <c r="F167"/>
      <c r="G167"/>
      <c r="H167"/>
      <c r="I167"/>
      <c r="J167"/>
      <c r="K167"/>
      <c r="L167"/>
    </row>
    <row r="168" spans="1:12" s="1" customFormat="1">
      <c r="A168"/>
      <c r="B168"/>
      <c r="C168"/>
      <c r="D168"/>
      <c r="E168"/>
      <c r="F168"/>
      <c r="G168"/>
      <c r="H168"/>
      <c r="I168"/>
      <c r="J168"/>
      <c r="K168"/>
      <c r="L168"/>
    </row>
    <row r="169" spans="1:12" s="1" customFormat="1">
      <c r="A169"/>
      <c r="B169"/>
      <c r="C169"/>
      <c r="D169"/>
      <c r="E169"/>
      <c r="F169"/>
      <c r="G169"/>
      <c r="H169"/>
      <c r="I169"/>
      <c r="J169"/>
      <c r="K169"/>
      <c r="L169"/>
    </row>
    <row r="170" spans="1:12" s="1" customFormat="1">
      <c r="A170"/>
      <c r="B170"/>
      <c r="C170"/>
      <c r="D170"/>
      <c r="E170"/>
      <c r="F170"/>
      <c r="G170"/>
      <c r="H170"/>
      <c r="I170"/>
      <c r="J170"/>
      <c r="K170"/>
      <c r="L170"/>
    </row>
    <row r="171" spans="1:12" s="1" customFormat="1">
      <c r="A171"/>
      <c r="B171"/>
      <c r="C171"/>
      <c r="D171"/>
      <c r="E171"/>
      <c r="F171"/>
      <c r="G171"/>
      <c r="H171"/>
      <c r="I171"/>
      <c r="J171"/>
      <c r="K171"/>
      <c r="L171"/>
    </row>
    <row r="172" spans="1:12" s="1" customFormat="1">
      <c r="A172"/>
      <c r="B172"/>
      <c r="C172"/>
      <c r="D172"/>
      <c r="E172"/>
      <c r="F172"/>
      <c r="G172"/>
      <c r="H172"/>
      <c r="I172"/>
      <c r="J172"/>
      <c r="K172"/>
      <c r="L172"/>
    </row>
    <row r="173" spans="1:12" s="1" customFormat="1">
      <c r="A173"/>
      <c r="B173"/>
      <c r="C173"/>
      <c r="D173"/>
      <c r="E173"/>
      <c r="F173"/>
      <c r="G173"/>
      <c r="H173"/>
      <c r="I173"/>
      <c r="J173"/>
      <c r="K173"/>
      <c r="L173"/>
    </row>
  </sheetData>
  <sortState xmlns:xlrd2="http://schemas.microsoft.com/office/spreadsheetml/2017/richdata2" ref="B130:B138">
    <sortCondition ref="B130:B138"/>
  </sortState>
  <mergeCells count="4">
    <mergeCell ref="I157:K157"/>
    <mergeCell ref="A10:K10"/>
    <mergeCell ref="A9:K9"/>
    <mergeCell ref="A12:K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26401-62D1-4A5D-AA75-B4060668DA63}">
  <dimension ref="A1:M91"/>
  <sheetViews>
    <sheetView topLeftCell="A42" zoomScale="112" zoomScaleNormal="112" workbookViewId="0">
      <selection activeCell="H70" sqref="H16:H70"/>
    </sheetView>
  </sheetViews>
  <sheetFormatPr defaultRowHeight="14.5"/>
  <cols>
    <col min="1" max="1" width="5.1796875" style="52" customWidth="1"/>
    <col min="2" max="2" width="59.4531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A1"/>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A7"/>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852</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25">
      <c r="A16" s="4" t="s">
        <v>19</v>
      </c>
      <c r="B16" s="76" t="s">
        <v>851</v>
      </c>
      <c r="C16" s="49"/>
      <c r="D16" s="23">
        <v>120</v>
      </c>
      <c r="E16" s="23" t="s">
        <v>20</v>
      </c>
      <c r="F16" s="4"/>
      <c r="G16" s="9"/>
      <c r="H16" s="9"/>
      <c r="I16" s="59">
        <f>H16+H16*9.5%</f>
        <v>0</v>
      </c>
      <c r="J16" s="184">
        <f>D16*H16</f>
        <v>0</v>
      </c>
      <c r="K16" s="184">
        <f>D16*I16</f>
        <v>0</v>
      </c>
      <c r="L16" s="49"/>
    </row>
    <row r="17" spans="1:12" s="1" customFormat="1" ht="12.5">
      <c r="A17" s="4" t="s">
        <v>21</v>
      </c>
      <c r="B17" s="76" t="s">
        <v>352</v>
      </c>
      <c r="C17" s="49"/>
      <c r="D17" s="23">
        <v>50</v>
      </c>
      <c r="E17" s="23" t="s">
        <v>20</v>
      </c>
      <c r="F17" s="4"/>
      <c r="G17" s="9"/>
      <c r="H17" s="9"/>
      <c r="I17" s="59">
        <f t="shared" ref="I17:I70" si="0">H17+H17*9.5%</f>
        <v>0</v>
      </c>
      <c r="J17" s="184">
        <f t="shared" ref="J17:J70" si="1">D17*H17</f>
        <v>0</v>
      </c>
      <c r="K17" s="184">
        <f t="shared" ref="K17:K70" si="2">D17*I17</f>
        <v>0</v>
      </c>
      <c r="L17" s="49"/>
    </row>
    <row r="18" spans="1:12" s="1" customFormat="1" ht="12.5">
      <c r="A18" s="4" t="s">
        <v>23</v>
      </c>
      <c r="B18" s="76" t="s">
        <v>353</v>
      </c>
      <c r="C18" s="49"/>
      <c r="D18" s="23">
        <v>5</v>
      </c>
      <c r="E18" s="23" t="s">
        <v>20</v>
      </c>
      <c r="F18" s="4"/>
      <c r="G18" s="9"/>
      <c r="H18" s="9"/>
      <c r="I18" s="59">
        <f t="shared" si="0"/>
        <v>0</v>
      </c>
      <c r="J18" s="184">
        <f t="shared" si="1"/>
        <v>0</v>
      </c>
      <c r="K18" s="184">
        <f t="shared" si="2"/>
        <v>0</v>
      </c>
      <c r="L18" s="49"/>
    </row>
    <row r="19" spans="1:12" s="1" customFormat="1" ht="25">
      <c r="A19" s="4" t="s">
        <v>25</v>
      </c>
      <c r="B19" s="76" t="s">
        <v>984</v>
      </c>
      <c r="C19" s="49"/>
      <c r="D19" s="23">
        <v>100</v>
      </c>
      <c r="E19" s="23" t="s">
        <v>20</v>
      </c>
      <c r="F19" s="4"/>
      <c r="G19" s="9"/>
      <c r="H19" s="9"/>
      <c r="I19" s="59">
        <f t="shared" si="0"/>
        <v>0</v>
      </c>
      <c r="J19" s="184">
        <f t="shared" si="1"/>
        <v>0</v>
      </c>
      <c r="K19" s="184">
        <f t="shared" si="2"/>
        <v>0</v>
      </c>
      <c r="L19" s="49"/>
    </row>
    <row r="20" spans="1:12" s="1" customFormat="1" ht="12.5">
      <c r="A20" s="4" t="s">
        <v>26</v>
      </c>
      <c r="B20" s="50" t="s">
        <v>973</v>
      </c>
      <c r="C20" s="49"/>
      <c r="D20" s="23">
        <v>10</v>
      </c>
      <c r="E20" s="23" t="s">
        <v>20</v>
      </c>
      <c r="F20" s="4"/>
      <c r="G20" s="9"/>
      <c r="H20" s="9"/>
      <c r="I20" s="59">
        <f t="shared" si="0"/>
        <v>0</v>
      </c>
      <c r="J20" s="184">
        <f t="shared" si="1"/>
        <v>0</v>
      </c>
      <c r="K20" s="184">
        <f t="shared" si="2"/>
        <v>0</v>
      </c>
      <c r="L20" s="49"/>
    </row>
    <row r="21" spans="1:12" s="1" customFormat="1" ht="12.5">
      <c r="A21" s="4" t="s">
        <v>27</v>
      </c>
      <c r="B21" s="16" t="s">
        <v>354</v>
      </c>
      <c r="C21" s="49"/>
      <c r="D21" s="23">
        <v>50</v>
      </c>
      <c r="E21" s="23" t="s">
        <v>20</v>
      </c>
      <c r="F21" s="4"/>
      <c r="G21" s="9"/>
      <c r="H21" s="9"/>
      <c r="I21" s="59">
        <f t="shared" si="0"/>
        <v>0</v>
      </c>
      <c r="J21" s="184">
        <f t="shared" si="1"/>
        <v>0</v>
      </c>
      <c r="K21" s="184">
        <f t="shared" si="2"/>
        <v>0</v>
      </c>
      <c r="L21" s="49"/>
    </row>
    <row r="22" spans="1:12" s="1" customFormat="1" ht="25">
      <c r="A22" s="4" t="s">
        <v>28</v>
      </c>
      <c r="B22" s="16" t="s">
        <v>853</v>
      </c>
      <c r="C22" s="49"/>
      <c r="D22" s="23">
        <v>20</v>
      </c>
      <c r="E22" s="23" t="s">
        <v>20</v>
      </c>
      <c r="F22" s="4"/>
      <c r="G22" s="9"/>
      <c r="H22" s="9"/>
      <c r="I22" s="59">
        <f t="shared" si="0"/>
        <v>0</v>
      </c>
      <c r="J22" s="184">
        <f t="shared" si="1"/>
        <v>0</v>
      </c>
      <c r="K22" s="184">
        <f t="shared" si="2"/>
        <v>0</v>
      </c>
      <c r="L22" s="49"/>
    </row>
    <row r="23" spans="1:12" s="1" customFormat="1" ht="12.5">
      <c r="A23" s="4" t="s">
        <v>30</v>
      </c>
      <c r="B23" s="24" t="s">
        <v>355</v>
      </c>
      <c r="C23" s="49"/>
      <c r="D23" s="23">
        <v>10</v>
      </c>
      <c r="E23" s="23" t="s">
        <v>20</v>
      </c>
      <c r="F23" s="4"/>
      <c r="G23" s="9"/>
      <c r="H23" s="9"/>
      <c r="I23" s="59">
        <f t="shared" si="0"/>
        <v>0</v>
      </c>
      <c r="J23" s="184">
        <f t="shared" si="1"/>
        <v>0</v>
      </c>
      <c r="K23" s="184">
        <f t="shared" si="2"/>
        <v>0</v>
      </c>
      <c r="L23" s="49"/>
    </row>
    <row r="24" spans="1:12" s="1" customFormat="1" ht="12.5">
      <c r="A24" s="4" t="s">
        <v>32</v>
      </c>
      <c r="B24" s="24" t="s">
        <v>663</v>
      </c>
      <c r="C24" s="49"/>
      <c r="D24" s="23">
        <v>10</v>
      </c>
      <c r="E24" s="23" t="s">
        <v>20</v>
      </c>
      <c r="F24" s="4"/>
      <c r="G24" s="9"/>
      <c r="H24" s="9"/>
      <c r="I24" s="59">
        <f t="shared" si="0"/>
        <v>0</v>
      </c>
      <c r="J24" s="184">
        <f t="shared" si="1"/>
        <v>0</v>
      </c>
      <c r="K24" s="184">
        <f t="shared" si="2"/>
        <v>0</v>
      </c>
      <c r="L24" s="49"/>
    </row>
    <row r="25" spans="1:12" s="1" customFormat="1" ht="12.5">
      <c r="A25" s="4" t="s">
        <v>34</v>
      </c>
      <c r="B25" s="5" t="s">
        <v>356</v>
      </c>
      <c r="C25" s="49"/>
      <c r="D25" s="23">
        <v>50</v>
      </c>
      <c r="E25" s="23" t="s">
        <v>20</v>
      </c>
      <c r="F25" s="4"/>
      <c r="G25" s="9"/>
      <c r="H25" s="9"/>
      <c r="I25" s="59">
        <f t="shared" si="0"/>
        <v>0</v>
      </c>
      <c r="J25" s="184">
        <f t="shared" si="1"/>
        <v>0</v>
      </c>
      <c r="K25" s="184">
        <f t="shared" si="2"/>
        <v>0</v>
      </c>
      <c r="L25" s="49"/>
    </row>
    <row r="26" spans="1:12" s="1" customFormat="1" ht="12.5">
      <c r="A26" s="4" t="s">
        <v>36</v>
      </c>
      <c r="B26" s="5" t="s">
        <v>357</v>
      </c>
      <c r="C26" s="49"/>
      <c r="D26" s="4">
        <v>10</v>
      </c>
      <c r="E26" s="23" t="s">
        <v>20</v>
      </c>
      <c r="F26" s="4"/>
      <c r="G26" s="9"/>
      <c r="H26" s="9"/>
      <c r="I26" s="59">
        <f t="shared" si="0"/>
        <v>0</v>
      </c>
      <c r="J26" s="184">
        <f t="shared" si="1"/>
        <v>0</v>
      </c>
      <c r="K26" s="184">
        <f t="shared" si="2"/>
        <v>0</v>
      </c>
      <c r="L26" s="49"/>
    </row>
    <row r="27" spans="1:12" s="1" customFormat="1" ht="12.5">
      <c r="A27" s="4" t="s">
        <v>38</v>
      </c>
      <c r="B27" s="5" t="s">
        <v>748</v>
      </c>
      <c r="C27" s="49"/>
      <c r="D27" s="23">
        <v>25</v>
      </c>
      <c r="E27" s="23" t="s">
        <v>20</v>
      </c>
      <c r="F27" s="4"/>
      <c r="G27" s="9"/>
      <c r="H27" s="9"/>
      <c r="I27" s="59">
        <f t="shared" si="0"/>
        <v>0</v>
      </c>
      <c r="J27" s="184">
        <f t="shared" si="1"/>
        <v>0</v>
      </c>
      <c r="K27" s="184">
        <f t="shared" si="2"/>
        <v>0</v>
      </c>
      <c r="L27" s="49"/>
    </row>
    <row r="28" spans="1:12" s="1" customFormat="1" ht="12.5">
      <c r="A28" s="4" t="s">
        <v>40</v>
      </c>
      <c r="B28" s="26" t="s">
        <v>985</v>
      </c>
      <c r="C28" s="49"/>
      <c r="D28" s="23">
        <v>10</v>
      </c>
      <c r="E28" s="23" t="s">
        <v>20</v>
      </c>
      <c r="F28" s="4"/>
      <c r="G28" s="9"/>
      <c r="H28" s="9"/>
      <c r="I28" s="59">
        <f t="shared" si="0"/>
        <v>0</v>
      </c>
      <c r="J28" s="184">
        <f t="shared" si="1"/>
        <v>0</v>
      </c>
      <c r="K28" s="184">
        <f t="shared" si="2"/>
        <v>0</v>
      </c>
      <c r="L28" s="49"/>
    </row>
    <row r="29" spans="1:12" s="1" customFormat="1" ht="12.5">
      <c r="A29" s="4" t="s">
        <v>41</v>
      </c>
      <c r="B29" s="5" t="s">
        <v>358</v>
      </c>
      <c r="C29" s="49"/>
      <c r="D29" s="23">
        <v>5</v>
      </c>
      <c r="E29" s="23" t="s">
        <v>20</v>
      </c>
      <c r="F29" s="4"/>
      <c r="G29" s="9"/>
      <c r="H29" s="9"/>
      <c r="I29" s="59">
        <f t="shared" si="0"/>
        <v>0</v>
      </c>
      <c r="J29" s="184">
        <f t="shared" si="1"/>
        <v>0</v>
      </c>
      <c r="K29" s="184">
        <f t="shared" si="2"/>
        <v>0</v>
      </c>
      <c r="L29" s="49"/>
    </row>
    <row r="30" spans="1:12" s="1" customFormat="1" ht="12.5">
      <c r="A30" s="4" t="s">
        <v>44</v>
      </c>
      <c r="B30" s="5" t="s">
        <v>359</v>
      </c>
      <c r="C30" s="49"/>
      <c r="D30" s="23">
        <v>50</v>
      </c>
      <c r="E30" s="23" t="s">
        <v>20</v>
      </c>
      <c r="F30" s="4"/>
      <c r="G30" s="9"/>
      <c r="H30" s="9"/>
      <c r="I30" s="59">
        <f t="shared" si="0"/>
        <v>0</v>
      </c>
      <c r="J30" s="184">
        <f t="shared" si="1"/>
        <v>0</v>
      </c>
      <c r="K30" s="184">
        <f t="shared" si="2"/>
        <v>0</v>
      </c>
      <c r="L30" s="49"/>
    </row>
    <row r="31" spans="1:12" s="1" customFormat="1" ht="12.5">
      <c r="A31" s="4" t="s">
        <v>45</v>
      </c>
      <c r="B31" s="5" t="s">
        <v>360</v>
      </c>
      <c r="C31" s="49"/>
      <c r="D31" s="23">
        <v>50</v>
      </c>
      <c r="E31" s="23" t="s">
        <v>20</v>
      </c>
      <c r="F31" s="4"/>
      <c r="G31" s="9"/>
      <c r="H31" s="9"/>
      <c r="I31" s="59">
        <f t="shared" si="0"/>
        <v>0</v>
      </c>
      <c r="J31" s="184">
        <f t="shared" si="1"/>
        <v>0</v>
      </c>
      <c r="K31" s="184">
        <f t="shared" si="2"/>
        <v>0</v>
      </c>
      <c r="L31" s="49"/>
    </row>
    <row r="32" spans="1:12" s="1" customFormat="1" ht="12.5">
      <c r="A32" s="4" t="s">
        <v>46</v>
      </c>
      <c r="B32" s="5" t="s">
        <v>986</v>
      </c>
      <c r="C32" s="49"/>
      <c r="D32" s="23">
        <v>25</v>
      </c>
      <c r="E32" s="23" t="s">
        <v>20</v>
      </c>
      <c r="F32" s="4"/>
      <c r="G32" s="9"/>
      <c r="H32" s="9"/>
      <c r="I32" s="59">
        <f t="shared" si="0"/>
        <v>0</v>
      </c>
      <c r="J32" s="184">
        <f t="shared" si="1"/>
        <v>0</v>
      </c>
      <c r="K32" s="184">
        <f t="shared" si="2"/>
        <v>0</v>
      </c>
      <c r="L32" s="49"/>
    </row>
    <row r="33" spans="1:12" s="1" customFormat="1" ht="12" customHeight="1">
      <c r="A33" s="4" t="s">
        <v>47</v>
      </c>
      <c r="B33" s="5" t="s">
        <v>987</v>
      </c>
      <c r="C33" s="49"/>
      <c r="D33" s="4">
        <v>50</v>
      </c>
      <c r="E33" s="23" t="s">
        <v>20</v>
      </c>
      <c r="F33" s="4"/>
      <c r="G33" s="9"/>
      <c r="H33" s="9"/>
      <c r="I33" s="59">
        <f t="shared" si="0"/>
        <v>0</v>
      </c>
      <c r="J33" s="184">
        <f t="shared" si="1"/>
        <v>0</v>
      </c>
      <c r="K33" s="184">
        <f t="shared" si="2"/>
        <v>0</v>
      </c>
      <c r="L33" s="49"/>
    </row>
    <row r="34" spans="1:12" s="1" customFormat="1" ht="12.5">
      <c r="A34" s="4" t="s">
        <v>48</v>
      </c>
      <c r="B34" s="5" t="s">
        <v>854</v>
      </c>
      <c r="C34" s="49"/>
      <c r="D34" s="4">
        <v>30</v>
      </c>
      <c r="E34" s="23" t="s">
        <v>20</v>
      </c>
      <c r="F34" s="4"/>
      <c r="G34" s="9"/>
      <c r="H34" s="9"/>
      <c r="I34" s="59">
        <f t="shared" si="0"/>
        <v>0</v>
      </c>
      <c r="J34" s="184">
        <f t="shared" si="1"/>
        <v>0</v>
      </c>
      <c r="K34" s="184">
        <f t="shared" si="2"/>
        <v>0</v>
      </c>
      <c r="L34" s="49"/>
    </row>
    <row r="35" spans="1:12" s="1" customFormat="1" ht="12.5">
      <c r="A35" s="4" t="s">
        <v>49</v>
      </c>
      <c r="B35" s="247" t="s">
        <v>1092</v>
      </c>
      <c r="C35" s="49"/>
      <c r="D35" s="23">
        <v>10</v>
      </c>
      <c r="E35" s="23" t="s">
        <v>20</v>
      </c>
      <c r="F35" s="9"/>
      <c r="G35" s="9"/>
      <c r="H35" s="9"/>
      <c r="I35" s="59">
        <f t="shared" si="0"/>
        <v>0</v>
      </c>
      <c r="J35" s="184">
        <f t="shared" si="1"/>
        <v>0</v>
      </c>
      <c r="K35" s="184">
        <f t="shared" si="2"/>
        <v>0</v>
      </c>
      <c r="L35" s="49"/>
    </row>
    <row r="36" spans="1:12" s="1" customFormat="1" ht="12.5">
      <c r="A36" s="4" t="s">
        <v>51</v>
      </c>
      <c r="B36" s="76" t="s">
        <v>361</v>
      </c>
      <c r="C36" s="24"/>
      <c r="D36" s="23">
        <v>10</v>
      </c>
      <c r="E36" s="23" t="s">
        <v>20</v>
      </c>
      <c r="F36" s="4"/>
      <c r="G36" s="9"/>
      <c r="H36" s="9"/>
      <c r="I36" s="59">
        <f t="shared" si="0"/>
        <v>0</v>
      </c>
      <c r="J36" s="184">
        <f t="shared" si="1"/>
        <v>0</v>
      </c>
      <c r="K36" s="184">
        <f t="shared" si="2"/>
        <v>0</v>
      </c>
      <c r="L36" s="49"/>
    </row>
    <row r="37" spans="1:12" s="1" customFormat="1" ht="12.5">
      <c r="A37" s="4" t="s">
        <v>52</v>
      </c>
      <c r="B37" s="76" t="s">
        <v>362</v>
      </c>
      <c r="C37" s="24"/>
      <c r="D37" s="23">
        <v>20</v>
      </c>
      <c r="E37" s="23" t="s">
        <v>20</v>
      </c>
      <c r="F37" s="4"/>
      <c r="G37" s="9"/>
      <c r="H37" s="9"/>
      <c r="I37" s="59">
        <f t="shared" si="0"/>
        <v>0</v>
      </c>
      <c r="J37" s="184">
        <f t="shared" si="1"/>
        <v>0</v>
      </c>
      <c r="K37" s="184">
        <f t="shared" si="2"/>
        <v>0</v>
      </c>
      <c r="L37" s="49"/>
    </row>
    <row r="38" spans="1:12" s="1" customFormat="1" ht="12.5">
      <c r="A38" s="4" t="s">
        <v>54</v>
      </c>
      <c r="B38" s="76" t="s">
        <v>363</v>
      </c>
      <c r="C38" s="24"/>
      <c r="D38" s="51">
        <v>30</v>
      </c>
      <c r="E38" s="23" t="s">
        <v>20</v>
      </c>
      <c r="F38" s="4"/>
      <c r="G38" s="9"/>
      <c r="H38" s="9"/>
      <c r="I38" s="59">
        <f t="shared" si="0"/>
        <v>0</v>
      </c>
      <c r="J38" s="184">
        <f t="shared" si="1"/>
        <v>0</v>
      </c>
      <c r="K38" s="184">
        <f t="shared" si="2"/>
        <v>0</v>
      </c>
      <c r="L38" s="49"/>
    </row>
    <row r="39" spans="1:12" s="1" customFormat="1" ht="12.5">
      <c r="A39" s="4" t="s">
        <v>56</v>
      </c>
      <c r="B39" s="76" t="s">
        <v>364</v>
      </c>
      <c r="C39" s="24"/>
      <c r="D39" s="23">
        <v>10</v>
      </c>
      <c r="E39" s="23" t="s">
        <v>20</v>
      </c>
      <c r="F39" s="4"/>
      <c r="G39" s="9"/>
      <c r="H39" s="9"/>
      <c r="I39" s="59">
        <f t="shared" si="0"/>
        <v>0</v>
      </c>
      <c r="J39" s="184">
        <f t="shared" si="1"/>
        <v>0</v>
      </c>
      <c r="K39" s="184">
        <f t="shared" si="2"/>
        <v>0</v>
      </c>
      <c r="L39" s="49"/>
    </row>
    <row r="40" spans="1:12" s="1" customFormat="1" ht="12.5">
      <c r="A40" s="4" t="s">
        <v>58</v>
      </c>
      <c r="B40" s="16" t="s">
        <v>365</v>
      </c>
      <c r="C40" s="5"/>
      <c r="D40" s="4">
        <v>20</v>
      </c>
      <c r="E40" s="23" t="s">
        <v>20</v>
      </c>
      <c r="F40" s="4"/>
      <c r="G40" s="9"/>
      <c r="H40" s="9"/>
      <c r="I40" s="59">
        <f t="shared" si="0"/>
        <v>0</v>
      </c>
      <c r="J40" s="184">
        <f t="shared" si="1"/>
        <v>0</v>
      </c>
      <c r="K40" s="184">
        <f t="shared" si="2"/>
        <v>0</v>
      </c>
      <c r="L40" s="49"/>
    </row>
    <row r="41" spans="1:12" s="1" customFormat="1" ht="12.5">
      <c r="A41" s="4" t="s">
        <v>59</v>
      </c>
      <c r="B41" s="76" t="s">
        <v>366</v>
      </c>
      <c r="C41" s="24"/>
      <c r="D41" s="61">
        <v>30</v>
      </c>
      <c r="E41" s="23" t="s">
        <v>20</v>
      </c>
      <c r="F41" s="4"/>
      <c r="G41" s="9"/>
      <c r="H41" s="9"/>
      <c r="I41" s="59">
        <f t="shared" si="0"/>
        <v>0</v>
      </c>
      <c r="J41" s="184">
        <f t="shared" si="1"/>
        <v>0</v>
      </c>
      <c r="K41" s="184">
        <f t="shared" si="2"/>
        <v>0</v>
      </c>
      <c r="L41" s="49"/>
    </row>
    <row r="42" spans="1:12" s="1" customFormat="1" ht="12.5">
      <c r="A42" s="4" t="s">
        <v>60</v>
      </c>
      <c r="B42" s="76" t="s">
        <v>1093</v>
      </c>
      <c r="C42" s="24"/>
      <c r="D42" s="23">
        <v>5</v>
      </c>
      <c r="E42" s="23" t="s">
        <v>20</v>
      </c>
      <c r="F42" s="4"/>
      <c r="G42" s="9"/>
      <c r="H42" s="9"/>
      <c r="I42" s="59">
        <f t="shared" si="0"/>
        <v>0</v>
      </c>
      <c r="J42" s="184">
        <f t="shared" si="1"/>
        <v>0</v>
      </c>
      <c r="K42" s="184">
        <f t="shared" si="2"/>
        <v>0</v>
      </c>
      <c r="L42" s="49"/>
    </row>
    <row r="43" spans="1:12" s="1" customFormat="1" ht="12.5">
      <c r="A43" s="4" t="s">
        <v>62</v>
      </c>
      <c r="B43" s="17" t="s">
        <v>367</v>
      </c>
      <c r="C43" s="17"/>
      <c r="D43" s="23">
        <v>50</v>
      </c>
      <c r="E43" s="23" t="s">
        <v>20</v>
      </c>
      <c r="F43" s="4"/>
      <c r="G43" s="9"/>
      <c r="H43" s="9"/>
      <c r="I43" s="59">
        <f t="shared" si="0"/>
        <v>0</v>
      </c>
      <c r="J43" s="184">
        <f t="shared" si="1"/>
        <v>0</v>
      </c>
      <c r="K43" s="184">
        <f t="shared" si="2"/>
        <v>0</v>
      </c>
      <c r="L43" s="49"/>
    </row>
    <row r="44" spans="1:12" s="1" customFormat="1" ht="12.5">
      <c r="A44" s="4" t="s">
        <v>87</v>
      </c>
      <c r="B44" s="17" t="s">
        <v>368</v>
      </c>
      <c r="C44" s="17"/>
      <c r="D44" s="23">
        <v>100</v>
      </c>
      <c r="E44" s="23" t="s">
        <v>20</v>
      </c>
      <c r="F44" s="4"/>
      <c r="G44" s="9"/>
      <c r="H44" s="9"/>
      <c r="I44" s="59">
        <f t="shared" si="0"/>
        <v>0</v>
      </c>
      <c r="J44" s="184">
        <f t="shared" si="1"/>
        <v>0</v>
      </c>
      <c r="K44" s="184">
        <f t="shared" si="2"/>
        <v>0</v>
      </c>
      <c r="L44" s="49"/>
    </row>
    <row r="45" spans="1:12" s="1" customFormat="1" ht="12.5">
      <c r="A45" s="4" t="s">
        <v>88</v>
      </c>
      <c r="B45" s="17" t="s">
        <v>369</v>
      </c>
      <c r="C45" s="17"/>
      <c r="D45" s="23">
        <v>25</v>
      </c>
      <c r="E45" s="23" t="s">
        <v>20</v>
      </c>
      <c r="F45" s="4"/>
      <c r="G45" s="9"/>
      <c r="H45" s="9"/>
      <c r="I45" s="59">
        <f t="shared" si="0"/>
        <v>0</v>
      </c>
      <c r="J45" s="184">
        <f t="shared" si="1"/>
        <v>0</v>
      </c>
      <c r="K45" s="184">
        <f t="shared" si="2"/>
        <v>0</v>
      </c>
      <c r="L45" s="49"/>
    </row>
    <row r="46" spans="1:12" s="1" customFormat="1" ht="12.5">
      <c r="A46" s="4" t="s">
        <v>91</v>
      </c>
      <c r="B46" s="17" t="s">
        <v>370</v>
      </c>
      <c r="C46" s="17"/>
      <c r="D46" s="51">
        <v>100</v>
      </c>
      <c r="E46" s="23" t="s">
        <v>20</v>
      </c>
      <c r="F46" s="9"/>
      <c r="G46" s="9"/>
      <c r="H46" s="9"/>
      <c r="I46" s="59">
        <f t="shared" si="0"/>
        <v>0</v>
      </c>
      <c r="J46" s="184">
        <f t="shared" si="1"/>
        <v>0</v>
      </c>
      <c r="K46" s="184">
        <f t="shared" si="2"/>
        <v>0</v>
      </c>
      <c r="L46" s="49"/>
    </row>
    <row r="47" spans="1:12" s="1" customFormat="1" ht="12.5">
      <c r="A47" s="4" t="s">
        <v>92</v>
      </c>
      <c r="B47" s="17" t="s">
        <v>371</v>
      </c>
      <c r="C47" s="17"/>
      <c r="D47" s="23">
        <v>30</v>
      </c>
      <c r="E47" s="23" t="s">
        <v>20</v>
      </c>
      <c r="F47" s="4"/>
      <c r="G47" s="9"/>
      <c r="H47" s="9"/>
      <c r="I47" s="59">
        <f t="shared" si="0"/>
        <v>0</v>
      </c>
      <c r="J47" s="184">
        <f t="shared" si="1"/>
        <v>0</v>
      </c>
      <c r="K47" s="184">
        <f t="shared" si="2"/>
        <v>0</v>
      </c>
      <c r="L47" s="49"/>
    </row>
    <row r="48" spans="1:12" s="1" customFormat="1" ht="25">
      <c r="A48" s="4" t="s">
        <v>93</v>
      </c>
      <c r="B48" s="17" t="s">
        <v>855</v>
      </c>
      <c r="C48" s="24"/>
      <c r="D48" s="23">
        <v>10</v>
      </c>
      <c r="E48" s="23" t="s">
        <v>20</v>
      </c>
      <c r="F48" s="9"/>
      <c r="G48" s="9"/>
      <c r="H48" s="9"/>
      <c r="I48" s="59">
        <f t="shared" si="0"/>
        <v>0</v>
      </c>
      <c r="J48" s="184">
        <f t="shared" si="1"/>
        <v>0</v>
      </c>
      <c r="K48" s="184">
        <f t="shared" si="2"/>
        <v>0</v>
      </c>
      <c r="L48" s="49"/>
    </row>
    <row r="49" spans="1:12" s="1" customFormat="1" ht="12.5">
      <c r="A49" s="4" t="s">
        <v>95</v>
      </c>
      <c r="B49" s="76" t="s">
        <v>1094</v>
      </c>
      <c r="C49" s="24"/>
      <c r="D49" s="23">
        <v>5</v>
      </c>
      <c r="E49" s="23" t="s">
        <v>20</v>
      </c>
      <c r="F49" s="9"/>
      <c r="G49" s="9"/>
      <c r="H49" s="9"/>
      <c r="I49" s="59">
        <f t="shared" si="0"/>
        <v>0</v>
      </c>
      <c r="J49" s="184">
        <f t="shared" si="1"/>
        <v>0</v>
      </c>
      <c r="K49" s="184">
        <f t="shared" si="2"/>
        <v>0</v>
      </c>
      <c r="L49" s="49"/>
    </row>
    <row r="50" spans="1:12" s="1" customFormat="1" ht="12.5">
      <c r="A50" s="4" t="s">
        <v>96</v>
      </c>
      <c r="B50" s="24" t="s">
        <v>372</v>
      </c>
      <c r="C50" s="186"/>
      <c r="D50" s="34">
        <v>25</v>
      </c>
      <c r="E50" s="23" t="s">
        <v>20</v>
      </c>
      <c r="F50" s="9"/>
      <c r="G50" s="9"/>
      <c r="H50" s="9"/>
      <c r="I50" s="59">
        <f t="shared" si="0"/>
        <v>0</v>
      </c>
      <c r="J50" s="184">
        <f t="shared" si="1"/>
        <v>0</v>
      </c>
      <c r="K50" s="184">
        <f t="shared" si="2"/>
        <v>0</v>
      </c>
      <c r="L50" s="49"/>
    </row>
    <row r="51" spans="1:12" s="1" customFormat="1" ht="12.5">
      <c r="A51" s="4" t="s">
        <v>97</v>
      </c>
      <c r="B51" s="50" t="s">
        <v>988</v>
      </c>
      <c r="C51" s="187"/>
      <c r="D51" s="92">
        <v>100</v>
      </c>
      <c r="E51" s="23" t="s">
        <v>20</v>
      </c>
      <c r="F51" s="9"/>
      <c r="G51" s="9"/>
      <c r="H51" s="9"/>
      <c r="I51" s="59">
        <f t="shared" si="0"/>
        <v>0</v>
      </c>
      <c r="J51" s="184">
        <f t="shared" si="1"/>
        <v>0</v>
      </c>
      <c r="K51" s="184">
        <f t="shared" si="2"/>
        <v>0</v>
      </c>
      <c r="L51" s="49"/>
    </row>
    <row r="52" spans="1:12" s="1" customFormat="1" ht="12.5">
      <c r="A52" s="4" t="s">
        <v>98</v>
      </c>
      <c r="B52" s="24" t="s">
        <v>868</v>
      </c>
      <c r="C52" s="186"/>
      <c r="D52" s="92">
        <v>100</v>
      </c>
      <c r="E52" s="23" t="s">
        <v>20</v>
      </c>
      <c r="F52" s="9"/>
      <c r="G52" s="9"/>
      <c r="H52" s="9"/>
      <c r="I52" s="59">
        <f t="shared" si="0"/>
        <v>0</v>
      </c>
      <c r="J52" s="184">
        <f t="shared" si="1"/>
        <v>0</v>
      </c>
      <c r="K52" s="184">
        <f t="shared" si="2"/>
        <v>0</v>
      </c>
      <c r="L52" s="49"/>
    </row>
    <row r="53" spans="1:12" s="1" customFormat="1" ht="12.5">
      <c r="A53" s="4" t="s">
        <v>99</v>
      </c>
      <c r="B53" s="24" t="s">
        <v>373</v>
      </c>
      <c r="C53" s="186"/>
      <c r="D53" s="92">
        <v>100</v>
      </c>
      <c r="E53" s="23" t="s">
        <v>20</v>
      </c>
      <c r="F53" s="4"/>
      <c r="G53" s="9"/>
      <c r="H53" s="9"/>
      <c r="I53" s="59">
        <f t="shared" si="0"/>
        <v>0</v>
      </c>
      <c r="J53" s="184">
        <f t="shared" si="1"/>
        <v>0</v>
      </c>
      <c r="K53" s="184">
        <f t="shared" si="2"/>
        <v>0</v>
      </c>
      <c r="L53" s="49"/>
    </row>
    <row r="54" spans="1:12" s="1" customFormat="1" ht="12.5">
      <c r="A54" s="4" t="s">
        <v>100</v>
      </c>
      <c r="B54" s="24" t="s">
        <v>989</v>
      </c>
      <c r="C54" s="186"/>
      <c r="D54" s="34">
        <v>10</v>
      </c>
      <c r="E54" s="23" t="s">
        <v>20</v>
      </c>
      <c r="F54" s="9"/>
      <c r="G54" s="9"/>
      <c r="H54" s="9"/>
      <c r="I54" s="59">
        <f t="shared" si="0"/>
        <v>0</v>
      </c>
      <c r="J54" s="184">
        <f t="shared" si="1"/>
        <v>0</v>
      </c>
      <c r="K54" s="184">
        <f t="shared" si="2"/>
        <v>0</v>
      </c>
      <c r="L54" s="49"/>
    </row>
    <row r="55" spans="1:12" s="1" customFormat="1" ht="12.5">
      <c r="A55" s="4" t="s">
        <v>101</v>
      </c>
      <c r="B55" s="24" t="s">
        <v>374</v>
      </c>
      <c r="C55" s="24"/>
      <c r="D55" s="23">
        <v>100</v>
      </c>
      <c r="E55" s="23" t="s">
        <v>20</v>
      </c>
      <c r="F55" s="4"/>
      <c r="G55" s="9"/>
      <c r="H55" s="9"/>
      <c r="I55" s="59">
        <f t="shared" si="0"/>
        <v>0</v>
      </c>
      <c r="J55" s="184">
        <f t="shared" si="1"/>
        <v>0</v>
      </c>
      <c r="K55" s="184">
        <f t="shared" si="2"/>
        <v>0</v>
      </c>
      <c r="L55" s="49"/>
    </row>
    <row r="56" spans="1:12" s="1" customFormat="1" ht="12.5">
      <c r="A56" s="4" t="s">
        <v>102</v>
      </c>
      <c r="B56" s="24" t="s">
        <v>990</v>
      </c>
      <c r="C56" s="24"/>
      <c r="D56" s="4">
        <v>100</v>
      </c>
      <c r="E56" s="23" t="s">
        <v>20</v>
      </c>
      <c r="F56" s="9"/>
      <c r="G56" s="9"/>
      <c r="H56" s="9"/>
      <c r="I56" s="59">
        <f t="shared" si="0"/>
        <v>0</v>
      </c>
      <c r="J56" s="184">
        <f t="shared" si="1"/>
        <v>0</v>
      </c>
      <c r="K56" s="184">
        <f t="shared" si="2"/>
        <v>0</v>
      </c>
      <c r="L56" s="49"/>
    </row>
    <row r="57" spans="1:12" s="1" customFormat="1" ht="12.5">
      <c r="A57" s="4" t="s">
        <v>128</v>
      </c>
      <c r="B57" s="24" t="s">
        <v>991</v>
      </c>
      <c r="C57" s="24"/>
      <c r="D57" s="23">
        <v>10</v>
      </c>
      <c r="E57" s="23" t="s">
        <v>20</v>
      </c>
      <c r="F57" s="9"/>
      <c r="G57" s="9"/>
      <c r="H57" s="9"/>
      <c r="I57" s="59">
        <f t="shared" si="0"/>
        <v>0</v>
      </c>
      <c r="J57" s="184">
        <f t="shared" si="1"/>
        <v>0</v>
      </c>
      <c r="K57" s="184">
        <f t="shared" si="2"/>
        <v>0</v>
      </c>
      <c r="L57" s="49"/>
    </row>
    <row r="58" spans="1:12" s="1" customFormat="1" ht="12.5">
      <c r="A58" s="4" t="s">
        <v>130</v>
      </c>
      <c r="B58" s="24" t="s">
        <v>375</v>
      </c>
      <c r="C58" s="24"/>
      <c r="D58" s="23">
        <v>100</v>
      </c>
      <c r="E58" s="23" t="s">
        <v>20</v>
      </c>
      <c r="F58" s="9"/>
      <c r="G58" s="9"/>
      <c r="H58" s="9"/>
      <c r="I58" s="59">
        <f t="shared" si="0"/>
        <v>0</v>
      </c>
      <c r="J58" s="184">
        <f t="shared" si="1"/>
        <v>0</v>
      </c>
      <c r="K58" s="184">
        <f t="shared" si="2"/>
        <v>0</v>
      </c>
      <c r="L58" s="49"/>
    </row>
    <row r="59" spans="1:12" s="1" customFormat="1" ht="12.5">
      <c r="A59" s="4" t="s">
        <v>132</v>
      </c>
      <c r="B59" s="24" t="s">
        <v>856</v>
      </c>
      <c r="C59" s="49"/>
      <c r="D59" s="23">
        <v>30</v>
      </c>
      <c r="E59" s="23" t="s">
        <v>20</v>
      </c>
      <c r="F59" s="4"/>
      <c r="G59" s="9"/>
      <c r="H59" s="9"/>
      <c r="I59" s="59">
        <f>H59+H59*9.5%</f>
        <v>0</v>
      </c>
      <c r="J59" s="184">
        <f>D59*H59</f>
        <v>0</v>
      </c>
      <c r="K59" s="184">
        <f>D59*I59</f>
        <v>0</v>
      </c>
      <c r="L59" s="49"/>
    </row>
    <row r="60" spans="1:12" s="1" customFormat="1" ht="12.5">
      <c r="A60" s="4" t="s">
        <v>134</v>
      </c>
      <c r="B60" s="24" t="s">
        <v>857</v>
      </c>
      <c r="C60" s="24"/>
      <c r="D60" s="51">
        <v>3</v>
      </c>
      <c r="E60" s="23" t="s">
        <v>20</v>
      </c>
      <c r="F60" s="9"/>
      <c r="G60" s="9"/>
      <c r="H60" s="9"/>
      <c r="I60" s="59">
        <f t="shared" si="0"/>
        <v>0</v>
      </c>
      <c r="J60" s="184">
        <f t="shared" si="1"/>
        <v>0</v>
      </c>
      <c r="K60" s="184">
        <f t="shared" si="2"/>
        <v>0</v>
      </c>
      <c r="L60" s="49"/>
    </row>
    <row r="61" spans="1:12" s="1" customFormat="1" ht="12.5">
      <c r="A61" s="4" t="s">
        <v>136</v>
      </c>
      <c r="B61" s="24" t="s">
        <v>376</v>
      </c>
      <c r="C61" s="24"/>
      <c r="D61" s="23">
        <v>3</v>
      </c>
      <c r="E61" s="23" t="s">
        <v>20</v>
      </c>
      <c r="F61" s="4"/>
      <c r="G61" s="9"/>
      <c r="H61" s="9"/>
      <c r="I61" s="59">
        <f t="shared" si="0"/>
        <v>0</v>
      </c>
      <c r="J61" s="184">
        <f t="shared" si="1"/>
        <v>0</v>
      </c>
      <c r="K61" s="184">
        <f t="shared" si="2"/>
        <v>0</v>
      </c>
      <c r="L61" s="49"/>
    </row>
    <row r="62" spans="1:12" s="1" customFormat="1" ht="12.5">
      <c r="A62" s="4" t="s">
        <v>156</v>
      </c>
      <c r="B62" s="24" t="s">
        <v>858</v>
      </c>
      <c r="C62" s="24"/>
      <c r="D62" s="23">
        <v>100</v>
      </c>
      <c r="E62" s="23" t="s">
        <v>20</v>
      </c>
      <c r="F62" s="4"/>
      <c r="G62" s="9"/>
      <c r="H62" s="9"/>
      <c r="I62" s="59">
        <f t="shared" si="0"/>
        <v>0</v>
      </c>
      <c r="J62" s="184">
        <f t="shared" si="1"/>
        <v>0</v>
      </c>
      <c r="K62" s="184">
        <f t="shared" si="2"/>
        <v>0</v>
      </c>
      <c r="L62" s="49"/>
    </row>
    <row r="63" spans="1:12" s="1" customFormat="1" ht="12.5">
      <c r="A63" s="4" t="s">
        <v>139</v>
      </c>
      <c r="B63" s="24" t="s">
        <v>859</v>
      </c>
      <c r="C63" s="24"/>
      <c r="D63" s="23">
        <v>10</v>
      </c>
      <c r="E63" s="23" t="s">
        <v>20</v>
      </c>
      <c r="F63" s="4"/>
      <c r="G63" s="9"/>
      <c r="H63" s="9"/>
      <c r="I63" s="59">
        <f t="shared" si="0"/>
        <v>0</v>
      </c>
      <c r="J63" s="184">
        <f t="shared" si="1"/>
        <v>0</v>
      </c>
      <c r="K63" s="184">
        <f t="shared" si="2"/>
        <v>0</v>
      </c>
      <c r="L63" s="49"/>
    </row>
    <row r="64" spans="1:12" s="1" customFormat="1" ht="12.5">
      <c r="A64" s="4" t="s">
        <v>140</v>
      </c>
      <c r="B64" s="24" t="s">
        <v>860</v>
      </c>
      <c r="C64" s="24"/>
      <c r="D64" s="23">
        <v>100</v>
      </c>
      <c r="E64" s="23" t="s">
        <v>20</v>
      </c>
      <c r="F64" s="4"/>
      <c r="G64" s="9"/>
      <c r="H64" s="9"/>
      <c r="I64" s="59">
        <f t="shared" si="0"/>
        <v>0</v>
      </c>
      <c r="J64" s="184">
        <f t="shared" si="1"/>
        <v>0</v>
      </c>
      <c r="K64" s="184">
        <f t="shared" si="2"/>
        <v>0</v>
      </c>
      <c r="L64" s="49"/>
    </row>
    <row r="65" spans="1:12" s="1" customFormat="1" ht="12.5">
      <c r="A65" s="4" t="s">
        <v>141</v>
      </c>
      <c r="B65" s="24" t="s">
        <v>861</v>
      </c>
      <c r="C65" s="24"/>
      <c r="D65" s="23">
        <v>100</v>
      </c>
      <c r="E65" s="23" t="s">
        <v>20</v>
      </c>
      <c r="F65" s="4"/>
      <c r="G65" s="9"/>
      <c r="H65" s="9"/>
      <c r="I65" s="59">
        <f t="shared" si="0"/>
        <v>0</v>
      </c>
      <c r="J65" s="184">
        <f t="shared" si="1"/>
        <v>0</v>
      </c>
      <c r="K65" s="184">
        <f t="shared" si="2"/>
        <v>0</v>
      </c>
      <c r="L65" s="49"/>
    </row>
    <row r="66" spans="1:12" s="1" customFormat="1" ht="12.5">
      <c r="A66" s="4" t="s">
        <v>159</v>
      </c>
      <c r="B66" s="24" t="s">
        <v>862</v>
      </c>
      <c r="C66" s="24"/>
      <c r="D66" s="23">
        <v>100</v>
      </c>
      <c r="E66" s="23" t="s">
        <v>20</v>
      </c>
      <c r="F66" s="4"/>
      <c r="G66" s="9"/>
      <c r="H66" s="9"/>
      <c r="I66" s="59">
        <f t="shared" si="0"/>
        <v>0</v>
      </c>
      <c r="J66" s="184">
        <f t="shared" si="1"/>
        <v>0</v>
      </c>
      <c r="K66" s="184">
        <f t="shared" si="2"/>
        <v>0</v>
      </c>
      <c r="L66" s="49"/>
    </row>
    <row r="67" spans="1:12" s="1" customFormat="1" ht="12.5">
      <c r="A67" s="4" t="s">
        <v>160</v>
      </c>
      <c r="B67" s="5" t="s">
        <v>992</v>
      </c>
      <c r="C67" s="5"/>
      <c r="D67" s="23">
        <v>50</v>
      </c>
      <c r="E67" s="23" t="s">
        <v>20</v>
      </c>
      <c r="F67" s="4"/>
      <c r="G67" s="9"/>
      <c r="H67" s="9"/>
      <c r="I67" s="59">
        <f t="shared" si="0"/>
        <v>0</v>
      </c>
      <c r="J67" s="184">
        <f t="shared" si="1"/>
        <v>0</v>
      </c>
      <c r="K67" s="184">
        <f t="shared" si="2"/>
        <v>0</v>
      </c>
      <c r="L67" s="49"/>
    </row>
    <row r="68" spans="1:12" s="1" customFormat="1" ht="12.5">
      <c r="A68" s="4" t="s">
        <v>161</v>
      </c>
      <c r="B68" s="5" t="s">
        <v>993</v>
      </c>
      <c r="C68" s="5"/>
      <c r="D68" s="23">
        <v>50</v>
      </c>
      <c r="E68" s="23" t="s">
        <v>20</v>
      </c>
      <c r="F68" s="4"/>
      <c r="G68" s="9"/>
      <c r="H68" s="9"/>
      <c r="I68" s="59">
        <f t="shared" si="0"/>
        <v>0</v>
      </c>
      <c r="J68" s="184">
        <f t="shared" si="1"/>
        <v>0</v>
      </c>
      <c r="K68" s="184">
        <f t="shared" si="2"/>
        <v>0</v>
      </c>
      <c r="L68" s="49"/>
    </row>
    <row r="69" spans="1:12" s="1" customFormat="1" ht="12.5">
      <c r="A69" s="4" t="s">
        <v>162</v>
      </c>
      <c r="B69" s="24" t="s">
        <v>863</v>
      </c>
      <c r="C69" s="24"/>
      <c r="D69" s="4">
        <v>20</v>
      </c>
      <c r="E69" s="23" t="s">
        <v>20</v>
      </c>
      <c r="F69" s="4"/>
      <c r="G69" s="9"/>
      <c r="H69" s="9"/>
      <c r="I69" s="59">
        <f t="shared" si="0"/>
        <v>0</v>
      </c>
      <c r="J69" s="184">
        <f t="shared" si="1"/>
        <v>0</v>
      </c>
      <c r="K69" s="184">
        <f t="shared" si="2"/>
        <v>0</v>
      </c>
      <c r="L69" s="49"/>
    </row>
    <row r="70" spans="1:12" s="1" customFormat="1" ht="13" thickBot="1">
      <c r="A70" s="4" t="s">
        <v>163</v>
      </c>
      <c r="B70" s="49" t="s">
        <v>377</v>
      </c>
      <c r="C70" s="49"/>
      <c r="D70" s="4">
        <v>5</v>
      </c>
      <c r="E70" s="23" t="s">
        <v>20</v>
      </c>
      <c r="F70" s="4"/>
      <c r="G70" s="9"/>
      <c r="H70" s="9"/>
      <c r="I70" s="59">
        <f t="shared" si="0"/>
        <v>0</v>
      </c>
      <c r="J70" s="184">
        <f t="shared" si="1"/>
        <v>0</v>
      </c>
      <c r="K70" s="184">
        <f t="shared" si="2"/>
        <v>0</v>
      </c>
      <c r="L70" s="49"/>
    </row>
    <row r="71" spans="1:12" s="1" customFormat="1" ht="13.5" thickBot="1">
      <c r="A71" s="166" t="s">
        <v>798</v>
      </c>
      <c r="B71" s="131"/>
      <c r="C71" s="131"/>
      <c r="D71" s="131"/>
      <c r="E71" s="131"/>
      <c r="F71" s="131"/>
      <c r="G71" s="131"/>
      <c r="H71" s="131"/>
      <c r="I71" s="131"/>
      <c r="J71" s="188">
        <f>SUM(J16:J70)</f>
        <v>0</v>
      </c>
      <c r="K71" s="188">
        <f>SUM(K16:K70)</f>
        <v>0</v>
      </c>
      <c r="L71" s="113"/>
    </row>
    <row r="72" spans="1:12" s="58" customFormat="1" ht="13">
      <c r="A72" s="190"/>
      <c r="B72" s="191"/>
      <c r="C72" s="191"/>
      <c r="D72" s="192"/>
      <c r="E72" s="192"/>
      <c r="F72" s="192"/>
      <c r="G72" s="192"/>
      <c r="H72" s="192"/>
      <c r="I72" s="192"/>
      <c r="J72" s="193"/>
      <c r="K72" s="193"/>
      <c r="L72" s="194"/>
    </row>
    <row r="73" spans="1:12" s="1" customFormat="1" ht="13">
      <c r="A73" s="7"/>
      <c r="B73" s="129" t="s">
        <v>65</v>
      </c>
      <c r="C73" s="129"/>
      <c r="D73" s="189"/>
      <c r="E73" s="189"/>
      <c r="F73" s="7"/>
      <c r="G73" s="10"/>
      <c r="H73" s="10"/>
      <c r="I73" s="10"/>
      <c r="J73" s="10"/>
    </row>
    <row r="74" spans="1:12" s="1" customFormat="1" ht="12.5">
      <c r="B74" s="72" t="s">
        <v>164</v>
      </c>
      <c r="C74" s="72"/>
    </row>
    <row r="75" spans="1:12" s="1" customFormat="1" ht="15.75" customHeight="1">
      <c r="B75" s="72" t="s">
        <v>66</v>
      </c>
      <c r="C75" s="72"/>
    </row>
    <row r="76" spans="1:12" s="1" customFormat="1" ht="12.5">
      <c r="A76" s="7"/>
      <c r="B76" s="72" t="s">
        <v>67</v>
      </c>
      <c r="C76" s="8"/>
      <c r="D76" s="72"/>
      <c r="E76" s="72"/>
      <c r="F76" s="72"/>
      <c r="G76" s="72"/>
      <c r="H76" s="72"/>
      <c r="I76" s="72"/>
      <c r="J76" s="72"/>
      <c r="K76" s="72"/>
    </row>
    <row r="77" spans="1:12" s="1" customFormat="1" ht="45.75" customHeight="1">
      <c r="A77" s="7"/>
      <c r="B77" s="111" t="s">
        <v>68</v>
      </c>
      <c r="C77" s="111"/>
      <c r="D77" s="72"/>
      <c r="E77" s="72"/>
      <c r="F77" s="72"/>
      <c r="G77" s="72"/>
      <c r="H77" s="72"/>
      <c r="I77" s="72"/>
      <c r="J77" s="72"/>
      <c r="K77" s="72"/>
    </row>
    <row r="78" spans="1:12" s="1" customFormat="1" ht="38.5">
      <c r="A78" s="7"/>
      <c r="B78" s="111" t="s">
        <v>698</v>
      </c>
      <c r="C78" s="111"/>
      <c r="D78" s="8"/>
      <c r="E78" s="8"/>
      <c r="F78" s="8"/>
      <c r="G78" s="8"/>
      <c r="H78" s="8"/>
      <c r="I78" s="8"/>
      <c r="J78" s="8"/>
      <c r="K78" s="8"/>
    </row>
    <row r="79" spans="1:12" s="1" customFormat="1" ht="38.5">
      <c r="A79" s="7"/>
      <c r="B79" s="111" t="s">
        <v>699</v>
      </c>
      <c r="C79" s="111"/>
      <c r="D79" s="111"/>
      <c r="E79" s="111"/>
      <c r="F79" s="111"/>
      <c r="G79" s="111"/>
      <c r="H79" s="111"/>
      <c r="I79" s="111"/>
      <c r="J79" s="111"/>
      <c r="K79" s="111"/>
    </row>
    <row r="80" spans="1:12" s="1" customFormat="1" ht="38.5">
      <c r="A80" s="7"/>
      <c r="B80" s="111" t="s">
        <v>751</v>
      </c>
      <c r="C80" s="111"/>
      <c r="D80" s="72"/>
      <c r="E80" s="72"/>
      <c r="F80" s="72"/>
      <c r="G80" s="72"/>
      <c r="H80" s="72"/>
      <c r="I80" s="72"/>
      <c r="J80" s="72"/>
      <c r="K80" s="72"/>
    </row>
    <row r="81" spans="1:12" s="1" customFormat="1" ht="12.5">
      <c r="A81" s="7"/>
      <c r="B81" s="72"/>
      <c r="C81" s="72"/>
      <c r="D81" s="8"/>
      <c r="E81" s="8"/>
      <c r="F81" s="8"/>
      <c r="G81" s="8"/>
      <c r="H81" s="8"/>
      <c r="I81" s="8"/>
      <c r="J81" s="8"/>
      <c r="K81" s="8"/>
    </row>
    <row r="82" spans="1:12" s="1" customFormat="1" ht="12.5">
      <c r="A82" s="7"/>
      <c r="B82" s="46" t="s">
        <v>378</v>
      </c>
      <c r="C82" s="46"/>
      <c r="D82" s="72"/>
      <c r="E82" s="72"/>
      <c r="F82" s="72"/>
      <c r="G82" s="72"/>
      <c r="H82" s="72"/>
      <c r="I82" s="72"/>
      <c r="J82" s="72"/>
      <c r="K82" s="72"/>
    </row>
    <row r="83" spans="1:12" s="1" customFormat="1" ht="15" customHeight="1">
      <c r="A83" s="7"/>
      <c r="B83" s="47"/>
      <c r="C83" s="47"/>
      <c r="D83" s="109"/>
      <c r="E83" s="111"/>
      <c r="F83" s="111"/>
      <c r="G83" s="110"/>
      <c r="H83" s="111"/>
      <c r="I83" s="110"/>
      <c r="J83" s="110"/>
      <c r="K83" s="110"/>
    </row>
    <row r="84" spans="1:12" s="1" customFormat="1" ht="15" customHeight="1">
      <c r="A84" s="7"/>
      <c r="B84" s="1" t="s">
        <v>75</v>
      </c>
      <c r="D84" s="109"/>
      <c r="E84" s="111"/>
      <c r="F84" s="84" t="s">
        <v>76</v>
      </c>
      <c r="G84" s="84"/>
      <c r="H84" s="18"/>
      <c r="I84" s="262" t="s">
        <v>77</v>
      </c>
      <c r="J84" s="262"/>
      <c r="K84" s="262"/>
    </row>
    <row r="85" spans="1:12" s="1" customFormat="1">
      <c r="B85"/>
      <c r="C85"/>
      <c r="D85" s="84"/>
      <c r="E85" s="84"/>
      <c r="F85" s="84"/>
      <c r="G85" s="18"/>
      <c r="H85" s="84"/>
      <c r="I85" s="18"/>
      <c r="J85" s="18"/>
      <c r="K85" s="18"/>
    </row>
    <row r="86" spans="1:12" s="1" customFormat="1" ht="15" customHeight="1">
      <c r="A86" s="52"/>
      <c r="B86"/>
      <c r="C86"/>
      <c r="D86" s="84"/>
      <c r="E86" s="84"/>
      <c r="L86" s="7"/>
    </row>
    <row r="87" spans="1:12" s="1" customFormat="1">
      <c r="A87" s="52"/>
      <c r="B87"/>
      <c r="C87"/>
      <c r="D87"/>
      <c r="E87"/>
      <c r="F87"/>
      <c r="G87"/>
      <c r="H87"/>
      <c r="I87"/>
      <c r="J87"/>
      <c r="K87"/>
      <c r="L87"/>
    </row>
    <row r="88" spans="1:12" s="1" customFormat="1">
      <c r="A88" s="52"/>
      <c r="B88"/>
      <c r="C88"/>
      <c r="D88"/>
      <c r="E88"/>
      <c r="F88"/>
      <c r="G88"/>
      <c r="H88"/>
      <c r="I88"/>
      <c r="J88"/>
      <c r="K88"/>
      <c r="L88"/>
    </row>
    <row r="89" spans="1:12" s="1" customFormat="1">
      <c r="A89" s="52"/>
      <c r="B89"/>
      <c r="C89"/>
      <c r="D89"/>
      <c r="E89"/>
      <c r="F89"/>
      <c r="G89"/>
      <c r="H89"/>
      <c r="I89"/>
      <c r="J89"/>
      <c r="K89"/>
      <c r="L89"/>
    </row>
    <row r="90" spans="1:12" s="1" customFormat="1">
      <c r="A90" s="52"/>
      <c r="B90"/>
      <c r="C90"/>
      <c r="D90"/>
      <c r="E90"/>
      <c r="F90"/>
      <c r="G90"/>
      <c r="H90"/>
      <c r="I90"/>
      <c r="J90"/>
      <c r="K90"/>
      <c r="L90"/>
    </row>
    <row r="91" spans="1:12" s="1" customFormat="1">
      <c r="A91" s="52"/>
      <c r="B91"/>
      <c r="C91"/>
      <c r="D91"/>
      <c r="E91"/>
      <c r="F91"/>
      <c r="G91"/>
      <c r="H91"/>
      <c r="I91"/>
      <c r="J91"/>
      <c r="K91"/>
      <c r="L91"/>
    </row>
  </sheetData>
  <mergeCells count="4">
    <mergeCell ref="A9:K9"/>
    <mergeCell ref="A10:K10"/>
    <mergeCell ref="A12:K12"/>
    <mergeCell ref="I84:K84"/>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CFF"/>
  </sheetPr>
  <dimension ref="A1:M86"/>
  <sheetViews>
    <sheetView topLeftCell="A26" zoomScale="90" zoomScaleNormal="90" workbookViewId="0">
      <selection activeCell="H65" sqref="H16:H65"/>
    </sheetView>
  </sheetViews>
  <sheetFormatPr defaultRowHeight="14.5"/>
  <cols>
    <col min="1" max="1" width="5.1796875" customWidth="1"/>
    <col min="2" max="2" width="67.81640625" customWidth="1"/>
    <col min="3" max="3" width="11.726562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668</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2.5">
      <c r="A16" s="4" t="s">
        <v>381</v>
      </c>
      <c r="B16" s="16" t="s">
        <v>882</v>
      </c>
      <c r="C16" s="5"/>
      <c r="D16" s="4">
        <v>120</v>
      </c>
      <c r="E16" s="4" t="s">
        <v>20</v>
      </c>
      <c r="F16" s="4"/>
      <c r="G16" s="9"/>
      <c r="H16" s="9"/>
      <c r="I16" s="59">
        <f>H16+H16*9.5%</f>
        <v>0</v>
      </c>
      <c r="J16" s="184">
        <f>D16*H16</f>
        <v>0</v>
      </c>
      <c r="K16" s="184">
        <f>D16*I16</f>
        <v>0</v>
      </c>
      <c r="L16" s="49"/>
    </row>
    <row r="17" spans="1:12" s="1" customFormat="1" ht="12.5">
      <c r="A17" s="4" t="s">
        <v>21</v>
      </c>
      <c r="B17" s="16" t="s">
        <v>883</v>
      </c>
      <c r="C17" s="5"/>
      <c r="D17" s="4">
        <v>120</v>
      </c>
      <c r="E17" s="4" t="s">
        <v>20</v>
      </c>
      <c r="F17" s="4"/>
      <c r="G17" s="9"/>
      <c r="H17" s="9"/>
      <c r="I17" s="59">
        <f t="shared" ref="I17:I64" si="0">H17+H17*9.5%</f>
        <v>0</v>
      </c>
      <c r="J17" s="184">
        <f t="shared" ref="J17:J64" si="1">D17*H17</f>
        <v>0</v>
      </c>
      <c r="K17" s="184">
        <f t="shared" ref="K17:K64" si="2">D17*I17</f>
        <v>0</v>
      </c>
      <c r="L17" s="49"/>
    </row>
    <row r="18" spans="1:12" s="1" customFormat="1" ht="25">
      <c r="A18" s="4" t="s">
        <v>23</v>
      </c>
      <c r="B18" s="5" t="s">
        <v>679</v>
      </c>
      <c r="C18" s="5"/>
      <c r="D18" s="14">
        <v>120</v>
      </c>
      <c r="E18" s="4" t="s">
        <v>20</v>
      </c>
      <c r="F18" s="4"/>
      <c r="G18" s="9"/>
      <c r="H18" s="9"/>
      <c r="I18" s="59">
        <f t="shared" si="0"/>
        <v>0</v>
      </c>
      <c r="J18" s="184">
        <f t="shared" si="1"/>
        <v>0</v>
      </c>
      <c r="K18" s="184">
        <f t="shared" si="2"/>
        <v>0</v>
      </c>
      <c r="L18" s="49"/>
    </row>
    <row r="19" spans="1:12" s="1" customFormat="1" ht="12.5">
      <c r="A19" s="4" t="s">
        <v>25</v>
      </c>
      <c r="B19" s="154" t="s">
        <v>733</v>
      </c>
      <c r="C19" s="154"/>
      <c r="D19" s="4">
        <v>50</v>
      </c>
      <c r="E19" s="4" t="s">
        <v>20</v>
      </c>
      <c r="F19" s="4"/>
      <c r="G19" s="9"/>
      <c r="H19" s="9"/>
      <c r="I19" s="59">
        <f t="shared" si="0"/>
        <v>0</v>
      </c>
      <c r="J19" s="184">
        <f t="shared" si="1"/>
        <v>0</v>
      </c>
      <c r="K19" s="184">
        <f t="shared" si="2"/>
        <v>0</v>
      </c>
      <c r="L19" s="49"/>
    </row>
    <row r="20" spans="1:12" s="1" customFormat="1" ht="12.5">
      <c r="A20" s="4" t="s">
        <v>26</v>
      </c>
      <c r="B20" s="154" t="s">
        <v>734</v>
      </c>
      <c r="C20" s="154"/>
      <c r="D20" s="4">
        <v>65</v>
      </c>
      <c r="E20" s="4" t="s">
        <v>20</v>
      </c>
      <c r="F20" s="4"/>
      <c r="G20" s="9"/>
      <c r="H20" s="9"/>
      <c r="I20" s="59">
        <f t="shared" si="0"/>
        <v>0</v>
      </c>
      <c r="J20" s="184">
        <f t="shared" si="1"/>
        <v>0</v>
      </c>
      <c r="K20" s="184">
        <f t="shared" si="2"/>
        <v>0</v>
      </c>
      <c r="L20" s="49"/>
    </row>
    <row r="21" spans="1:12" s="1" customFormat="1" ht="12.5">
      <c r="A21" s="4" t="s">
        <v>27</v>
      </c>
      <c r="B21" s="154" t="s">
        <v>690</v>
      </c>
      <c r="C21" s="154"/>
      <c r="D21" s="4">
        <v>220</v>
      </c>
      <c r="E21" s="4" t="s">
        <v>20</v>
      </c>
      <c r="F21" s="4"/>
      <c r="G21" s="9"/>
      <c r="H21" s="9"/>
      <c r="I21" s="59">
        <f t="shared" si="0"/>
        <v>0</v>
      </c>
      <c r="J21" s="184">
        <f t="shared" si="1"/>
        <v>0</v>
      </c>
      <c r="K21" s="184">
        <f t="shared" si="2"/>
        <v>0</v>
      </c>
      <c r="L21" s="49"/>
    </row>
    <row r="22" spans="1:12" s="1" customFormat="1" ht="12.5">
      <c r="A22" s="4" t="s">
        <v>28</v>
      </c>
      <c r="B22" s="154" t="s">
        <v>685</v>
      </c>
      <c r="C22" s="154"/>
      <c r="D22" s="4">
        <v>220</v>
      </c>
      <c r="E22" s="4" t="s">
        <v>20</v>
      </c>
      <c r="F22" s="4"/>
      <c r="G22" s="9"/>
      <c r="H22" s="9"/>
      <c r="I22" s="59">
        <f t="shared" si="0"/>
        <v>0</v>
      </c>
      <c r="J22" s="184">
        <f t="shared" si="1"/>
        <v>0</v>
      </c>
      <c r="K22" s="184">
        <f t="shared" si="2"/>
        <v>0</v>
      </c>
      <c r="L22" s="49"/>
    </row>
    <row r="23" spans="1:12" s="1" customFormat="1" ht="12.5">
      <c r="A23" s="4" t="s">
        <v>30</v>
      </c>
      <c r="B23" s="154" t="s">
        <v>696</v>
      </c>
      <c r="C23" s="154"/>
      <c r="D23" s="4">
        <v>220</v>
      </c>
      <c r="E23" s="4" t="s">
        <v>20</v>
      </c>
      <c r="F23" s="4"/>
      <c r="G23" s="9"/>
      <c r="H23" s="9"/>
      <c r="I23" s="59">
        <f t="shared" si="0"/>
        <v>0</v>
      </c>
      <c r="J23" s="184">
        <f t="shared" si="1"/>
        <v>0</v>
      </c>
      <c r="K23" s="184">
        <f t="shared" si="2"/>
        <v>0</v>
      </c>
      <c r="L23" s="49"/>
    </row>
    <row r="24" spans="1:12" s="1" customFormat="1" ht="12.5">
      <c r="A24" s="4" t="s">
        <v>32</v>
      </c>
      <c r="B24" s="154" t="s">
        <v>686</v>
      </c>
      <c r="C24" s="154"/>
      <c r="D24" s="4">
        <v>220</v>
      </c>
      <c r="E24" s="4" t="s">
        <v>20</v>
      </c>
      <c r="F24" s="4"/>
      <c r="G24" s="9"/>
      <c r="H24" s="9"/>
      <c r="I24" s="59">
        <f t="shared" si="0"/>
        <v>0</v>
      </c>
      <c r="J24" s="184">
        <f t="shared" si="1"/>
        <v>0</v>
      </c>
      <c r="K24" s="184">
        <f t="shared" si="2"/>
        <v>0</v>
      </c>
      <c r="L24" s="49"/>
    </row>
    <row r="25" spans="1:12" s="1" customFormat="1" ht="25">
      <c r="A25" s="4" t="s">
        <v>34</v>
      </c>
      <c r="B25" s="5" t="s">
        <v>673</v>
      </c>
      <c r="C25" s="5"/>
      <c r="D25" s="4">
        <v>14</v>
      </c>
      <c r="E25" s="4" t="s">
        <v>20</v>
      </c>
      <c r="F25" s="4"/>
      <c r="G25" s="9"/>
      <c r="H25" s="9"/>
      <c r="I25" s="59">
        <f t="shared" si="0"/>
        <v>0</v>
      </c>
      <c r="J25" s="184">
        <f t="shared" si="1"/>
        <v>0</v>
      </c>
      <c r="K25" s="184">
        <f t="shared" si="2"/>
        <v>0</v>
      </c>
      <c r="L25" s="49"/>
    </row>
    <row r="26" spans="1:12" s="1" customFormat="1" ht="25">
      <c r="A26" s="4" t="s">
        <v>36</v>
      </c>
      <c r="B26" s="21" t="s">
        <v>671</v>
      </c>
      <c r="C26" s="21"/>
      <c r="D26" s="4">
        <v>18</v>
      </c>
      <c r="E26" s="4" t="s">
        <v>20</v>
      </c>
      <c r="F26" s="4"/>
      <c r="G26" s="9"/>
      <c r="H26" s="9"/>
      <c r="I26" s="59">
        <f t="shared" si="0"/>
        <v>0</v>
      </c>
      <c r="J26" s="184">
        <f t="shared" si="1"/>
        <v>0</v>
      </c>
      <c r="K26" s="184">
        <f t="shared" si="2"/>
        <v>0</v>
      </c>
      <c r="L26" s="49"/>
    </row>
    <row r="27" spans="1:12" s="1" customFormat="1" ht="25">
      <c r="A27" s="4" t="s">
        <v>38</v>
      </c>
      <c r="B27" s="5" t="s">
        <v>697</v>
      </c>
      <c r="C27" s="5"/>
      <c r="D27" s="4">
        <v>9</v>
      </c>
      <c r="E27" s="4" t="s">
        <v>20</v>
      </c>
      <c r="F27" s="4"/>
      <c r="G27" s="9"/>
      <c r="H27" s="9"/>
      <c r="I27" s="59">
        <f t="shared" si="0"/>
        <v>0</v>
      </c>
      <c r="J27" s="184">
        <f t="shared" si="1"/>
        <v>0</v>
      </c>
      <c r="K27" s="184">
        <f t="shared" si="2"/>
        <v>0</v>
      </c>
      <c r="L27" s="49"/>
    </row>
    <row r="28" spans="1:12" s="1" customFormat="1" ht="25">
      <c r="A28" s="4" t="s">
        <v>40</v>
      </c>
      <c r="B28" s="21" t="s">
        <v>669</v>
      </c>
      <c r="C28" s="21"/>
      <c r="D28" s="4">
        <v>9</v>
      </c>
      <c r="E28" s="4" t="s">
        <v>20</v>
      </c>
      <c r="F28" s="4"/>
      <c r="G28" s="9"/>
      <c r="H28" s="9"/>
      <c r="I28" s="59">
        <f t="shared" si="0"/>
        <v>0</v>
      </c>
      <c r="J28" s="184">
        <f t="shared" si="1"/>
        <v>0</v>
      </c>
      <c r="K28" s="184">
        <f t="shared" si="2"/>
        <v>0</v>
      </c>
      <c r="L28" s="49"/>
    </row>
    <row r="29" spans="1:12" s="1" customFormat="1" ht="25">
      <c r="A29" s="4" t="s">
        <v>41</v>
      </c>
      <c r="B29" s="21" t="s">
        <v>672</v>
      </c>
      <c r="C29" s="21"/>
      <c r="D29" s="4">
        <v>10</v>
      </c>
      <c r="E29" s="4" t="s">
        <v>20</v>
      </c>
      <c r="F29" s="4"/>
      <c r="G29" s="9"/>
      <c r="H29" s="9"/>
      <c r="I29" s="59">
        <f t="shared" si="0"/>
        <v>0</v>
      </c>
      <c r="J29" s="184">
        <f t="shared" si="1"/>
        <v>0</v>
      </c>
      <c r="K29" s="184">
        <f t="shared" si="2"/>
        <v>0</v>
      </c>
      <c r="L29" s="49"/>
    </row>
    <row r="30" spans="1:12" s="1" customFormat="1" ht="25">
      <c r="A30" s="4" t="s">
        <v>44</v>
      </c>
      <c r="B30" s="21" t="s">
        <v>674</v>
      </c>
      <c r="C30" s="21"/>
      <c r="D30" s="4">
        <v>14</v>
      </c>
      <c r="E30" s="4" t="s">
        <v>20</v>
      </c>
      <c r="F30" s="4"/>
      <c r="G30" s="9"/>
      <c r="H30" s="9"/>
      <c r="I30" s="59">
        <f t="shared" si="0"/>
        <v>0</v>
      </c>
      <c r="J30" s="184">
        <f t="shared" si="1"/>
        <v>0</v>
      </c>
      <c r="K30" s="184">
        <f t="shared" si="2"/>
        <v>0</v>
      </c>
      <c r="L30" s="49"/>
    </row>
    <row r="31" spans="1:12" s="1" customFormat="1" ht="12.5">
      <c r="A31" s="4" t="s">
        <v>45</v>
      </c>
      <c r="B31" s="21" t="s">
        <v>670</v>
      </c>
      <c r="C31" s="21"/>
      <c r="D31" s="4">
        <v>14</v>
      </c>
      <c r="E31" s="4" t="s">
        <v>20</v>
      </c>
      <c r="F31" s="14"/>
      <c r="G31" s="15"/>
      <c r="H31" s="9"/>
      <c r="I31" s="59">
        <f t="shared" si="0"/>
        <v>0</v>
      </c>
      <c r="J31" s="184">
        <f t="shared" si="1"/>
        <v>0</v>
      </c>
      <c r="K31" s="184">
        <f t="shared" si="2"/>
        <v>0</v>
      </c>
      <c r="L31" s="49"/>
    </row>
    <row r="32" spans="1:12" s="1" customFormat="1" ht="12.5">
      <c r="A32" s="4" t="s">
        <v>46</v>
      </c>
      <c r="B32" s="154" t="s">
        <v>677</v>
      </c>
      <c r="C32" s="154"/>
      <c r="D32" s="4">
        <v>75</v>
      </c>
      <c r="E32" s="4" t="s">
        <v>20</v>
      </c>
      <c r="F32" s="14"/>
      <c r="G32" s="15"/>
      <c r="H32" s="9"/>
      <c r="I32" s="59">
        <f t="shared" si="0"/>
        <v>0</v>
      </c>
      <c r="J32" s="184">
        <f t="shared" si="1"/>
        <v>0</v>
      </c>
      <c r="K32" s="184">
        <f t="shared" si="2"/>
        <v>0</v>
      </c>
      <c r="L32" s="49"/>
    </row>
    <row r="33" spans="1:12" s="1" customFormat="1" ht="12.5">
      <c r="A33" s="4" t="s">
        <v>47</v>
      </c>
      <c r="B33" s="16" t="s">
        <v>884</v>
      </c>
      <c r="C33" s="16"/>
      <c r="D33" s="33">
        <v>4</v>
      </c>
      <c r="E33" s="32" t="s">
        <v>20</v>
      </c>
      <c r="F33" s="14"/>
      <c r="G33" s="15"/>
      <c r="H33" s="9"/>
      <c r="I33" s="59">
        <f t="shared" si="0"/>
        <v>0</v>
      </c>
      <c r="J33" s="184">
        <f t="shared" si="1"/>
        <v>0</v>
      </c>
      <c r="K33" s="184">
        <f t="shared" si="2"/>
        <v>0</v>
      </c>
      <c r="L33" s="49"/>
    </row>
    <row r="34" spans="1:12" s="1" customFormat="1" ht="12.5">
      <c r="A34" s="4" t="s">
        <v>48</v>
      </c>
      <c r="B34" s="16" t="s">
        <v>676</v>
      </c>
      <c r="C34" s="5"/>
      <c r="D34" s="4">
        <v>80</v>
      </c>
      <c r="E34" s="4" t="s">
        <v>20</v>
      </c>
      <c r="F34" s="14"/>
      <c r="G34" s="15"/>
      <c r="H34" s="9"/>
      <c r="I34" s="59">
        <f t="shared" si="0"/>
        <v>0</v>
      </c>
      <c r="J34" s="184">
        <f t="shared" si="1"/>
        <v>0</v>
      </c>
      <c r="K34" s="184">
        <f t="shared" si="2"/>
        <v>0</v>
      </c>
      <c r="L34" s="49"/>
    </row>
    <row r="35" spans="1:12" s="1" customFormat="1" ht="12.5">
      <c r="A35" s="4" t="s">
        <v>49</v>
      </c>
      <c r="B35" s="16" t="s">
        <v>675</v>
      </c>
      <c r="C35" s="5"/>
      <c r="D35" s="4">
        <v>120</v>
      </c>
      <c r="E35" s="4" t="s">
        <v>20</v>
      </c>
      <c r="F35" s="14"/>
      <c r="G35" s="15"/>
      <c r="H35" s="9"/>
      <c r="I35" s="59">
        <f t="shared" si="0"/>
        <v>0</v>
      </c>
      <c r="J35" s="184">
        <f t="shared" si="1"/>
        <v>0</v>
      </c>
      <c r="K35" s="184">
        <f t="shared" si="2"/>
        <v>0</v>
      </c>
      <c r="L35" s="49"/>
    </row>
    <row r="36" spans="1:12" s="1" customFormat="1" ht="12.5">
      <c r="A36" s="4" t="s">
        <v>51</v>
      </c>
      <c r="B36" s="17" t="s">
        <v>1095</v>
      </c>
      <c r="C36" s="21"/>
      <c r="D36" s="33">
        <v>1</v>
      </c>
      <c r="E36" s="32" t="s">
        <v>20</v>
      </c>
      <c r="F36" s="4"/>
      <c r="G36" s="9"/>
      <c r="H36" s="9"/>
      <c r="I36" s="59">
        <f t="shared" si="0"/>
        <v>0</v>
      </c>
      <c r="J36" s="184">
        <f t="shared" si="1"/>
        <v>0</v>
      </c>
      <c r="K36" s="184">
        <f t="shared" si="2"/>
        <v>0</v>
      </c>
      <c r="L36" s="49"/>
    </row>
    <row r="37" spans="1:12" s="1" customFormat="1" ht="12.5">
      <c r="A37" s="4" t="s">
        <v>52</v>
      </c>
      <c r="B37" s="157" t="s">
        <v>1096</v>
      </c>
      <c r="C37" s="154"/>
      <c r="D37" s="33">
        <v>1</v>
      </c>
      <c r="E37" s="33" t="s">
        <v>20</v>
      </c>
      <c r="F37" s="4"/>
      <c r="G37" s="9"/>
      <c r="H37" s="9"/>
      <c r="I37" s="59">
        <f t="shared" si="0"/>
        <v>0</v>
      </c>
      <c r="J37" s="184">
        <f t="shared" si="1"/>
        <v>0</v>
      </c>
      <c r="K37" s="184">
        <f t="shared" si="2"/>
        <v>0</v>
      </c>
      <c r="L37" s="49"/>
    </row>
    <row r="38" spans="1:12" s="1" customFormat="1" ht="12.5">
      <c r="A38" s="4" t="s">
        <v>54</v>
      </c>
      <c r="B38" s="17" t="s">
        <v>735</v>
      </c>
      <c r="C38" s="17"/>
      <c r="D38" s="4">
        <v>120</v>
      </c>
      <c r="E38" s="4" t="s">
        <v>20</v>
      </c>
      <c r="F38" s="4"/>
      <c r="G38" s="9"/>
      <c r="H38" s="9"/>
      <c r="I38" s="59">
        <f t="shared" si="0"/>
        <v>0</v>
      </c>
      <c r="J38" s="184">
        <f t="shared" si="1"/>
        <v>0</v>
      </c>
      <c r="K38" s="184">
        <f t="shared" si="2"/>
        <v>0</v>
      </c>
      <c r="L38" s="49"/>
    </row>
    <row r="39" spans="1:12" s="1" customFormat="1" ht="12.5">
      <c r="A39" s="4" t="s">
        <v>56</v>
      </c>
      <c r="B39" s="17" t="s">
        <v>736</v>
      </c>
      <c r="C39" s="17"/>
      <c r="D39" s="4">
        <v>150</v>
      </c>
      <c r="E39" s="4" t="s">
        <v>20</v>
      </c>
      <c r="F39" s="4"/>
      <c r="G39" s="9"/>
      <c r="H39" s="9"/>
      <c r="I39" s="59">
        <f t="shared" si="0"/>
        <v>0</v>
      </c>
      <c r="J39" s="184">
        <f t="shared" si="1"/>
        <v>0</v>
      </c>
      <c r="K39" s="184">
        <f t="shared" si="2"/>
        <v>0</v>
      </c>
      <c r="L39" s="49"/>
    </row>
    <row r="40" spans="1:12" s="1" customFormat="1" ht="12.5">
      <c r="A40" s="4" t="s">
        <v>58</v>
      </c>
      <c r="B40" s="157" t="s">
        <v>1097</v>
      </c>
      <c r="C40" s="157"/>
      <c r="D40" s="33">
        <v>2</v>
      </c>
      <c r="E40" s="32" t="s">
        <v>20</v>
      </c>
      <c r="F40" s="4"/>
      <c r="G40" s="9"/>
      <c r="H40" s="9"/>
      <c r="I40" s="59">
        <f t="shared" si="0"/>
        <v>0</v>
      </c>
      <c r="J40" s="184">
        <f t="shared" si="1"/>
        <v>0</v>
      </c>
      <c r="K40" s="184">
        <f t="shared" si="2"/>
        <v>0</v>
      </c>
      <c r="L40" s="49"/>
    </row>
    <row r="41" spans="1:12" s="1" customFormat="1" ht="14">
      <c r="A41" s="4" t="s">
        <v>59</v>
      </c>
      <c r="B41" s="157" t="s">
        <v>737</v>
      </c>
      <c r="C41" s="157"/>
      <c r="D41" s="4">
        <v>60</v>
      </c>
      <c r="E41" s="4" t="s">
        <v>20</v>
      </c>
      <c r="F41" s="4"/>
      <c r="G41" s="9"/>
      <c r="H41" s="9"/>
      <c r="I41" s="59">
        <f t="shared" si="0"/>
        <v>0</v>
      </c>
      <c r="J41" s="184">
        <f t="shared" si="1"/>
        <v>0</v>
      </c>
      <c r="K41" s="184">
        <f t="shared" si="2"/>
        <v>0</v>
      </c>
      <c r="L41" s="49"/>
    </row>
    <row r="42" spans="1:12" s="1" customFormat="1" ht="14">
      <c r="A42" s="4" t="s">
        <v>60</v>
      </c>
      <c r="B42" s="248" t="s">
        <v>738</v>
      </c>
      <c r="C42" s="155"/>
      <c r="D42" s="4">
        <v>75</v>
      </c>
      <c r="E42" s="4" t="s">
        <v>20</v>
      </c>
      <c r="F42" s="4"/>
      <c r="G42" s="9"/>
      <c r="H42" s="9"/>
      <c r="I42" s="59">
        <f t="shared" si="0"/>
        <v>0</v>
      </c>
      <c r="J42" s="184">
        <f t="shared" si="1"/>
        <v>0</v>
      </c>
      <c r="K42" s="184">
        <f t="shared" si="2"/>
        <v>0</v>
      </c>
      <c r="L42" s="49"/>
    </row>
    <row r="43" spans="1:12" s="1" customFormat="1" ht="14">
      <c r="A43" s="4" t="s">
        <v>62</v>
      </c>
      <c r="B43" s="157" t="s">
        <v>739</v>
      </c>
      <c r="C43" s="154"/>
      <c r="D43" s="4">
        <v>60</v>
      </c>
      <c r="E43" s="4" t="s">
        <v>20</v>
      </c>
      <c r="F43" s="4"/>
      <c r="G43" s="9"/>
      <c r="H43" s="9"/>
      <c r="I43" s="59">
        <f t="shared" si="0"/>
        <v>0</v>
      </c>
      <c r="J43" s="184">
        <f t="shared" si="1"/>
        <v>0</v>
      </c>
      <c r="K43" s="184">
        <f t="shared" si="2"/>
        <v>0</v>
      </c>
      <c r="L43" s="49"/>
    </row>
    <row r="44" spans="1:12" s="1" customFormat="1" ht="14">
      <c r="A44" s="4" t="s">
        <v>87</v>
      </c>
      <c r="B44" s="157" t="s">
        <v>740</v>
      </c>
      <c r="C44" s="154"/>
      <c r="D44" s="4">
        <v>75</v>
      </c>
      <c r="E44" s="4" t="s">
        <v>20</v>
      </c>
      <c r="F44" s="4"/>
      <c r="G44" s="9"/>
      <c r="H44" s="9"/>
      <c r="I44" s="59">
        <f t="shared" si="0"/>
        <v>0</v>
      </c>
      <c r="J44" s="184">
        <f t="shared" si="1"/>
        <v>0</v>
      </c>
      <c r="K44" s="184">
        <f t="shared" si="2"/>
        <v>0</v>
      </c>
      <c r="L44" s="49"/>
    </row>
    <row r="45" spans="1:12" s="1" customFormat="1" ht="12.5">
      <c r="A45" s="4" t="s">
        <v>88</v>
      </c>
      <c r="B45" s="17" t="s">
        <v>688</v>
      </c>
      <c r="C45" s="17"/>
      <c r="D45" s="4">
        <v>140</v>
      </c>
      <c r="E45" s="4" t="s">
        <v>20</v>
      </c>
      <c r="F45" s="4"/>
      <c r="G45" s="9"/>
      <c r="H45" s="9"/>
      <c r="I45" s="59">
        <f t="shared" si="0"/>
        <v>0</v>
      </c>
      <c r="J45" s="184">
        <f t="shared" si="1"/>
        <v>0</v>
      </c>
      <c r="K45" s="184">
        <f t="shared" si="2"/>
        <v>0</v>
      </c>
      <c r="L45" s="49"/>
    </row>
    <row r="46" spans="1:12" s="1" customFormat="1" ht="12.5">
      <c r="A46" s="4" t="s">
        <v>91</v>
      </c>
      <c r="B46" s="17" t="s">
        <v>687</v>
      </c>
      <c r="C46" s="17"/>
      <c r="D46" s="4">
        <v>140</v>
      </c>
      <c r="E46" s="4" t="s">
        <v>20</v>
      </c>
      <c r="F46" s="4"/>
      <c r="G46" s="9"/>
      <c r="H46" s="9"/>
      <c r="I46" s="59">
        <f t="shared" si="0"/>
        <v>0</v>
      </c>
      <c r="J46" s="184">
        <f t="shared" si="1"/>
        <v>0</v>
      </c>
      <c r="K46" s="184">
        <f t="shared" si="2"/>
        <v>0</v>
      </c>
      <c r="L46" s="49"/>
    </row>
    <row r="47" spans="1:12" s="1" customFormat="1" ht="12.5">
      <c r="A47" s="4" t="s">
        <v>92</v>
      </c>
      <c r="B47" s="157" t="s">
        <v>689</v>
      </c>
      <c r="C47" s="154"/>
      <c r="D47" s="4">
        <v>14</v>
      </c>
      <c r="E47" s="4" t="s">
        <v>20</v>
      </c>
      <c r="F47" s="4"/>
      <c r="G47" s="9"/>
      <c r="H47" s="9"/>
      <c r="I47" s="59">
        <f t="shared" si="0"/>
        <v>0</v>
      </c>
      <c r="J47" s="184">
        <f t="shared" si="1"/>
        <v>0</v>
      </c>
      <c r="K47" s="184">
        <f t="shared" si="2"/>
        <v>0</v>
      </c>
      <c r="L47" s="49"/>
    </row>
    <row r="48" spans="1:12" s="1" customFormat="1" ht="12.5">
      <c r="A48" s="4" t="s">
        <v>93</v>
      </c>
      <c r="B48" s="16" t="s">
        <v>678</v>
      </c>
      <c r="C48" s="5"/>
      <c r="D48" s="4">
        <v>8</v>
      </c>
      <c r="E48" s="4" t="s">
        <v>20</v>
      </c>
      <c r="F48" s="4"/>
      <c r="G48" s="9"/>
      <c r="H48" s="9"/>
      <c r="I48" s="59">
        <f t="shared" si="0"/>
        <v>0</v>
      </c>
      <c r="J48" s="184">
        <f t="shared" si="1"/>
        <v>0</v>
      </c>
      <c r="K48" s="184">
        <f t="shared" si="2"/>
        <v>0</v>
      </c>
      <c r="L48" s="49"/>
    </row>
    <row r="49" spans="1:12" s="1" customFormat="1" ht="12.5">
      <c r="A49" s="4" t="s">
        <v>95</v>
      </c>
      <c r="B49" s="5" t="s">
        <v>741</v>
      </c>
      <c r="C49" s="5"/>
      <c r="D49" s="4">
        <v>20</v>
      </c>
      <c r="E49" s="4" t="s">
        <v>20</v>
      </c>
      <c r="F49" s="4"/>
      <c r="G49" s="9"/>
      <c r="H49" s="9"/>
      <c r="I49" s="59">
        <f t="shared" si="0"/>
        <v>0</v>
      </c>
      <c r="J49" s="184">
        <f t="shared" si="1"/>
        <v>0</v>
      </c>
      <c r="K49" s="184">
        <f t="shared" si="2"/>
        <v>0</v>
      </c>
      <c r="L49" s="49"/>
    </row>
    <row r="50" spans="1:12" s="1" customFormat="1" ht="12.5">
      <c r="A50" s="4" t="s">
        <v>96</v>
      </c>
      <c r="B50" s="5" t="s">
        <v>742</v>
      </c>
      <c r="C50" s="5"/>
      <c r="D50" s="4">
        <v>10</v>
      </c>
      <c r="E50" s="4" t="s">
        <v>20</v>
      </c>
      <c r="F50" s="4"/>
      <c r="G50" s="9"/>
      <c r="H50" s="9"/>
      <c r="I50" s="59">
        <f t="shared" si="0"/>
        <v>0</v>
      </c>
      <c r="J50" s="184">
        <f t="shared" si="1"/>
        <v>0</v>
      </c>
      <c r="K50" s="184">
        <f t="shared" si="2"/>
        <v>0</v>
      </c>
      <c r="L50" s="49"/>
    </row>
    <row r="51" spans="1:12" s="1" customFormat="1" ht="25">
      <c r="A51" s="4" t="s">
        <v>97</v>
      </c>
      <c r="B51" s="154" t="s">
        <v>694</v>
      </c>
      <c r="C51" s="154"/>
      <c r="D51" s="4">
        <v>8</v>
      </c>
      <c r="E51" s="4" t="s">
        <v>20</v>
      </c>
      <c r="F51" s="4"/>
      <c r="G51" s="9"/>
      <c r="H51" s="9"/>
      <c r="I51" s="59">
        <f t="shared" si="0"/>
        <v>0</v>
      </c>
      <c r="J51" s="184">
        <f t="shared" si="1"/>
        <v>0</v>
      </c>
      <c r="K51" s="184">
        <f t="shared" si="2"/>
        <v>0</v>
      </c>
      <c r="L51" s="49"/>
    </row>
    <row r="52" spans="1:12" s="1" customFormat="1" ht="25">
      <c r="A52" s="4" t="s">
        <v>98</v>
      </c>
      <c r="B52" s="5" t="s">
        <v>693</v>
      </c>
      <c r="C52" s="5"/>
      <c r="D52" s="4">
        <v>7</v>
      </c>
      <c r="E52" s="4" t="s">
        <v>20</v>
      </c>
      <c r="F52" s="4"/>
      <c r="G52" s="9"/>
      <c r="H52" s="9"/>
      <c r="I52" s="59">
        <f t="shared" si="0"/>
        <v>0</v>
      </c>
      <c r="J52" s="184">
        <f t="shared" si="1"/>
        <v>0</v>
      </c>
      <c r="K52" s="184">
        <f t="shared" si="2"/>
        <v>0</v>
      </c>
      <c r="L52" s="49"/>
    </row>
    <row r="53" spans="1:12" s="1" customFormat="1" ht="25">
      <c r="A53" s="4" t="s">
        <v>99</v>
      </c>
      <c r="B53" s="5" t="s">
        <v>692</v>
      </c>
      <c r="C53" s="5"/>
      <c r="D53" s="4">
        <v>6</v>
      </c>
      <c r="E53" s="4" t="s">
        <v>20</v>
      </c>
      <c r="F53" s="4"/>
      <c r="G53" s="9"/>
      <c r="H53" s="9"/>
      <c r="I53" s="59">
        <f t="shared" si="0"/>
        <v>0</v>
      </c>
      <c r="J53" s="184">
        <f t="shared" si="1"/>
        <v>0</v>
      </c>
      <c r="K53" s="184">
        <f t="shared" si="2"/>
        <v>0</v>
      </c>
      <c r="L53" s="49"/>
    </row>
    <row r="54" spans="1:12" s="1" customFormat="1" ht="12.5">
      <c r="A54" s="4" t="s">
        <v>100</v>
      </c>
      <c r="B54" s="5" t="s">
        <v>691</v>
      </c>
      <c r="C54" s="5"/>
      <c r="D54" s="4">
        <v>130</v>
      </c>
      <c r="E54" s="4" t="s">
        <v>20</v>
      </c>
      <c r="F54" s="4"/>
      <c r="G54" s="9"/>
      <c r="H54" s="9"/>
      <c r="I54" s="59">
        <f t="shared" si="0"/>
        <v>0</v>
      </c>
      <c r="J54" s="184">
        <f t="shared" si="1"/>
        <v>0</v>
      </c>
      <c r="K54" s="184">
        <f t="shared" si="2"/>
        <v>0</v>
      </c>
      <c r="L54" s="49"/>
    </row>
    <row r="55" spans="1:12" s="1" customFormat="1" ht="12.5">
      <c r="A55" s="4" t="s">
        <v>101</v>
      </c>
      <c r="B55" s="5" t="s">
        <v>695</v>
      </c>
      <c r="C55" s="5"/>
      <c r="D55" s="4">
        <v>6</v>
      </c>
      <c r="E55" s="4" t="s">
        <v>20</v>
      </c>
      <c r="F55" s="4"/>
      <c r="G55" s="9"/>
      <c r="H55" s="9"/>
      <c r="I55" s="59">
        <f t="shared" si="0"/>
        <v>0</v>
      </c>
      <c r="J55" s="184">
        <f t="shared" si="1"/>
        <v>0</v>
      </c>
      <c r="K55" s="184">
        <f t="shared" si="2"/>
        <v>0</v>
      </c>
      <c r="L55" s="49"/>
    </row>
    <row r="56" spans="1:12" s="1" customFormat="1" ht="12.5">
      <c r="A56" s="4" t="s">
        <v>102</v>
      </c>
      <c r="B56" s="17" t="s">
        <v>1099</v>
      </c>
      <c r="C56" s="17"/>
      <c r="D56" s="33">
        <v>1</v>
      </c>
      <c r="E56" s="4" t="s">
        <v>20</v>
      </c>
      <c r="F56" s="4"/>
      <c r="G56" s="9"/>
      <c r="H56" s="9"/>
      <c r="I56" s="59">
        <f t="shared" si="0"/>
        <v>0</v>
      </c>
      <c r="J56" s="184">
        <f t="shared" si="1"/>
        <v>0</v>
      </c>
      <c r="K56" s="184">
        <f t="shared" si="2"/>
        <v>0</v>
      </c>
      <c r="L56" s="49"/>
    </row>
    <row r="57" spans="1:12" s="1" customFormat="1" ht="12.5">
      <c r="A57" s="4" t="s">
        <v>128</v>
      </c>
      <c r="B57" s="157" t="s">
        <v>1098</v>
      </c>
      <c r="C57" s="154"/>
      <c r="D57" s="4">
        <v>8</v>
      </c>
      <c r="E57" s="4" t="s">
        <v>20</v>
      </c>
      <c r="F57" s="4"/>
      <c r="G57" s="9"/>
      <c r="H57" s="9"/>
      <c r="I57" s="59">
        <f t="shared" si="0"/>
        <v>0</v>
      </c>
      <c r="J57" s="184">
        <f t="shared" si="1"/>
        <v>0</v>
      </c>
      <c r="K57" s="184">
        <f t="shared" si="2"/>
        <v>0</v>
      </c>
      <c r="L57" s="49"/>
    </row>
    <row r="58" spans="1:12" s="1" customFormat="1" ht="12.5">
      <c r="A58" s="4" t="s">
        <v>130</v>
      </c>
      <c r="B58" s="5" t="s">
        <v>683</v>
      </c>
      <c r="C58" s="5"/>
      <c r="D58" s="4">
        <v>80</v>
      </c>
      <c r="E58" s="4" t="s">
        <v>20</v>
      </c>
      <c r="F58" s="4"/>
      <c r="G58" s="9"/>
      <c r="H58" s="9"/>
      <c r="I58" s="59">
        <f t="shared" si="0"/>
        <v>0</v>
      </c>
      <c r="J58" s="184">
        <f t="shared" si="1"/>
        <v>0</v>
      </c>
      <c r="K58" s="184">
        <f t="shared" si="2"/>
        <v>0</v>
      </c>
      <c r="L58" s="49"/>
    </row>
    <row r="59" spans="1:12" s="1" customFormat="1" ht="12.5">
      <c r="A59" s="4" t="s">
        <v>132</v>
      </c>
      <c r="B59" s="5" t="s">
        <v>684</v>
      </c>
      <c r="C59" s="5"/>
      <c r="D59" s="4">
        <v>80</v>
      </c>
      <c r="E59" s="4" t="s">
        <v>20</v>
      </c>
      <c r="F59" s="4"/>
      <c r="G59" s="9"/>
      <c r="H59" s="9"/>
      <c r="I59" s="59">
        <f t="shared" si="0"/>
        <v>0</v>
      </c>
      <c r="J59" s="184">
        <f t="shared" si="1"/>
        <v>0</v>
      </c>
      <c r="K59" s="184">
        <f t="shared" si="2"/>
        <v>0</v>
      </c>
      <c r="L59" s="49"/>
    </row>
    <row r="60" spans="1:12" s="1" customFormat="1" ht="12.5">
      <c r="A60" s="4" t="s">
        <v>134</v>
      </c>
      <c r="B60" s="5" t="s">
        <v>743</v>
      </c>
      <c r="C60" s="5"/>
      <c r="D60" s="4">
        <v>80</v>
      </c>
      <c r="E60" s="4" t="s">
        <v>20</v>
      </c>
      <c r="F60" s="4"/>
      <c r="G60" s="9"/>
      <c r="H60" s="9"/>
      <c r="I60" s="59">
        <f t="shared" si="0"/>
        <v>0</v>
      </c>
      <c r="J60" s="184">
        <f t="shared" si="1"/>
        <v>0</v>
      </c>
      <c r="K60" s="184">
        <f t="shared" si="2"/>
        <v>0</v>
      </c>
      <c r="L60" s="49"/>
    </row>
    <row r="61" spans="1:12" s="1" customFormat="1" ht="12.5">
      <c r="A61" s="4" t="s">
        <v>136</v>
      </c>
      <c r="B61" s="5" t="s">
        <v>744</v>
      </c>
      <c r="C61" s="5"/>
      <c r="D61" s="4">
        <v>80</v>
      </c>
      <c r="E61" s="4" t="s">
        <v>20</v>
      </c>
      <c r="F61" s="4"/>
      <c r="G61" s="9"/>
      <c r="H61" s="9"/>
      <c r="I61" s="59">
        <f t="shared" si="0"/>
        <v>0</v>
      </c>
      <c r="J61" s="184">
        <f t="shared" si="1"/>
        <v>0</v>
      </c>
      <c r="K61" s="184">
        <f t="shared" si="2"/>
        <v>0</v>
      </c>
      <c r="L61" s="49"/>
    </row>
    <row r="62" spans="1:12" s="1" customFormat="1" ht="25">
      <c r="A62" s="4" t="s">
        <v>156</v>
      </c>
      <c r="B62" s="5" t="s">
        <v>680</v>
      </c>
      <c r="C62" s="5"/>
      <c r="D62" s="4">
        <v>8</v>
      </c>
      <c r="E62" s="4" t="s">
        <v>20</v>
      </c>
      <c r="F62" s="4"/>
      <c r="G62" s="9"/>
      <c r="H62" s="9"/>
      <c r="I62" s="59">
        <f t="shared" si="0"/>
        <v>0</v>
      </c>
      <c r="J62" s="184">
        <f t="shared" si="1"/>
        <v>0</v>
      </c>
      <c r="K62" s="184">
        <f t="shared" si="2"/>
        <v>0</v>
      </c>
      <c r="L62" s="49"/>
    </row>
    <row r="63" spans="1:12" s="1" customFormat="1" ht="25">
      <c r="A63" s="4" t="s">
        <v>139</v>
      </c>
      <c r="B63" s="154" t="s">
        <v>682</v>
      </c>
      <c r="C63" s="154"/>
      <c r="D63" s="4">
        <v>10</v>
      </c>
      <c r="E63" s="4" t="s">
        <v>20</v>
      </c>
      <c r="F63" s="4"/>
      <c r="G63" s="9"/>
      <c r="H63" s="9"/>
      <c r="I63" s="59">
        <f t="shared" si="0"/>
        <v>0</v>
      </c>
      <c r="J63" s="184">
        <f t="shared" si="1"/>
        <v>0</v>
      </c>
      <c r="K63" s="184">
        <f t="shared" si="2"/>
        <v>0</v>
      </c>
      <c r="L63" s="49"/>
    </row>
    <row r="64" spans="1:12" s="1" customFormat="1" ht="25.5" thickBot="1">
      <c r="A64" s="4" t="s">
        <v>140</v>
      </c>
      <c r="B64" s="154" t="s">
        <v>681</v>
      </c>
      <c r="C64" s="154"/>
      <c r="D64" s="4">
        <v>10</v>
      </c>
      <c r="E64" s="4" t="s">
        <v>20</v>
      </c>
      <c r="F64" s="4"/>
      <c r="G64" s="9"/>
      <c r="H64" s="9"/>
      <c r="I64" s="59">
        <f t="shared" si="0"/>
        <v>0</v>
      </c>
      <c r="J64" s="184">
        <f t="shared" si="1"/>
        <v>0</v>
      </c>
      <c r="K64" s="184">
        <f t="shared" si="2"/>
        <v>0</v>
      </c>
      <c r="L64" s="49"/>
    </row>
    <row r="65" spans="1:12" s="1" customFormat="1" ht="13.5" thickBot="1">
      <c r="A65" s="166" t="s">
        <v>798</v>
      </c>
      <c r="B65" s="131"/>
      <c r="C65" s="131"/>
      <c r="D65" s="131"/>
      <c r="E65" s="131"/>
      <c r="F65" s="131"/>
      <c r="G65" s="131"/>
      <c r="H65" s="131"/>
      <c r="I65" s="131"/>
      <c r="J65" s="188">
        <f>SUM(J16:J64)</f>
        <v>0</v>
      </c>
      <c r="K65" s="188">
        <f>SUM(K16:K64)</f>
        <v>0</v>
      </c>
      <c r="L65" s="113"/>
    </row>
    <row r="66" spans="1:12" s="1" customFormat="1" ht="13.5" customHeight="1">
      <c r="A66" s="7"/>
      <c r="B66" s="8"/>
      <c r="C66" s="8"/>
      <c r="D66" s="129"/>
      <c r="E66" s="129"/>
      <c r="F66" s="129"/>
      <c r="G66" s="129"/>
      <c r="H66" s="129"/>
      <c r="I66" s="129"/>
      <c r="J66" s="129"/>
      <c r="K66" s="129"/>
    </row>
    <row r="67" spans="1:12" s="1" customFormat="1" ht="13">
      <c r="A67" s="7"/>
      <c r="B67" s="129" t="s">
        <v>65</v>
      </c>
      <c r="C67" s="129"/>
      <c r="D67" s="8"/>
      <c r="E67" s="8"/>
      <c r="F67" s="8"/>
      <c r="G67" s="8"/>
      <c r="H67" s="8"/>
      <c r="I67" s="8"/>
      <c r="J67" s="8"/>
      <c r="K67" s="8"/>
    </row>
    <row r="68" spans="1:12" s="1" customFormat="1" ht="15" customHeight="1">
      <c r="A68" s="7"/>
      <c r="B68" s="72" t="s">
        <v>67</v>
      </c>
      <c r="C68" s="8"/>
      <c r="D68" s="111"/>
      <c r="E68" s="111"/>
      <c r="F68" s="111"/>
      <c r="G68" s="111"/>
      <c r="H68" s="111"/>
      <c r="I68" s="111"/>
      <c r="J68" s="111"/>
      <c r="K68" s="111"/>
    </row>
    <row r="69" spans="1:12" s="1" customFormat="1" ht="37" customHeight="1">
      <c r="B69" s="111" t="s">
        <v>68</v>
      </c>
      <c r="C69" s="111"/>
      <c r="D69" s="72"/>
      <c r="E69" s="72"/>
      <c r="F69" s="72"/>
      <c r="G69" s="72"/>
      <c r="H69" s="72"/>
      <c r="I69" s="72"/>
      <c r="J69" s="72"/>
      <c r="K69" s="72"/>
    </row>
    <row r="70" spans="1:12" s="1" customFormat="1" ht="38.5">
      <c r="B70" s="111" t="s">
        <v>698</v>
      </c>
      <c r="C70" s="111"/>
      <c r="D70" s="8"/>
      <c r="E70" s="8"/>
      <c r="F70" s="8"/>
      <c r="G70" s="8"/>
      <c r="H70" s="8"/>
      <c r="I70" s="8"/>
      <c r="J70" s="8"/>
      <c r="K70" s="8"/>
    </row>
    <row r="71" spans="1:12" s="1" customFormat="1" ht="38.5">
      <c r="B71" s="111" t="s">
        <v>699</v>
      </c>
      <c r="C71" s="111"/>
      <c r="D71" s="72"/>
      <c r="E71" s="72"/>
      <c r="F71" s="72"/>
      <c r="G71" s="72"/>
      <c r="H71" s="72"/>
      <c r="I71" s="72"/>
      <c r="J71" s="72"/>
      <c r="K71" s="72"/>
    </row>
    <row r="72" spans="1:12" s="1" customFormat="1" ht="12.75" customHeight="1">
      <c r="B72" s="72" t="s">
        <v>73</v>
      </c>
      <c r="C72" s="72"/>
      <c r="D72" s="109"/>
      <c r="E72" s="111"/>
      <c r="F72" s="111"/>
      <c r="G72" s="110"/>
      <c r="H72" s="111"/>
      <c r="I72" s="110"/>
      <c r="J72" s="110"/>
      <c r="K72" s="110"/>
    </row>
    <row r="73" spans="1:12" s="1" customFormat="1" ht="12.75" customHeight="1">
      <c r="B73" s="72"/>
      <c r="C73" s="72"/>
      <c r="D73" s="109"/>
      <c r="E73" s="111"/>
      <c r="F73" s="111"/>
      <c r="G73" s="110"/>
      <c r="H73" s="111"/>
      <c r="I73" s="110"/>
      <c r="J73" s="110"/>
      <c r="K73" s="110"/>
    </row>
    <row r="74" spans="1:12" s="1" customFormat="1" ht="12.5">
      <c r="B74" s="46" t="s">
        <v>379</v>
      </c>
      <c r="C74" s="46"/>
      <c r="D74" s="84"/>
      <c r="E74" s="84"/>
      <c r="F74" s="84"/>
      <c r="G74" s="18"/>
      <c r="H74" s="84"/>
      <c r="I74" s="18"/>
      <c r="J74" s="18"/>
      <c r="K74" s="18"/>
    </row>
    <row r="75" spans="1:12" s="1" customFormat="1" ht="12.5">
      <c r="B75" s="47"/>
      <c r="C75" s="47"/>
      <c r="D75" s="84"/>
      <c r="E75" s="84"/>
      <c r="F75" s="84" t="s">
        <v>76</v>
      </c>
      <c r="G75" s="84"/>
      <c r="H75" s="18"/>
      <c r="I75" s="262" t="s">
        <v>77</v>
      </c>
      <c r="J75" s="262"/>
      <c r="K75" s="262"/>
      <c r="L75" s="7"/>
    </row>
    <row r="76" spans="1:12" s="1" customFormat="1" ht="12.5">
      <c r="B76" s="1" t="s">
        <v>75</v>
      </c>
    </row>
    <row r="77" spans="1:12" s="1" customFormat="1">
      <c r="B77"/>
      <c r="C77"/>
    </row>
    <row r="78" spans="1:12" s="1" customFormat="1">
      <c r="B78"/>
      <c r="C78"/>
    </row>
    <row r="79" spans="1:12" s="1" customFormat="1">
      <c r="B79"/>
      <c r="C79"/>
    </row>
    <row r="80" spans="1:12" s="1" customFormat="1">
      <c r="B80"/>
      <c r="C80"/>
    </row>
    <row r="81" spans="1:12" s="1" customFormat="1">
      <c r="B81"/>
      <c r="C81"/>
    </row>
    <row r="82" spans="1:12" s="1" customFormat="1">
      <c r="A82"/>
      <c r="B82"/>
      <c r="C82"/>
      <c r="D82"/>
      <c r="E82"/>
      <c r="F82"/>
      <c r="G82"/>
      <c r="H82"/>
      <c r="I82"/>
      <c r="J82"/>
      <c r="K82"/>
      <c r="L82"/>
    </row>
    <row r="83" spans="1:12" s="1" customFormat="1">
      <c r="A83"/>
      <c r="B83"/>
      <c r="C83"/>
      <c r="D83"/>
      <c r="E83"/>
      <c r="F83"/>
      <c r="G83"/>
      <c r="H83"/>
      <c r="I83"/>
      <c r="J83"/>
      <c r="K83"/>
      <c r="L83"/>
    </row>
    <row r="84" spans="1:12" s="1" customFormat="1">
      <c r="A84"/>
      <c r="B84"/>
      <c r="C84"/>
      <c r="D84"/>
      <c r="E84"/>
      <c r="F84"/>
      <c r="G84"/>
      <c r="H84"/>
      <c r="I84"/>
      <c r="J84"/>
      <c r="K84"/>
      <c r="L84"/>
    </row>
    <row r="85" spans="1:12" s="1" customFormat="1">
      <c r="A85"/>
      <c r="B85"/>
      <c r="C85"/>
      <c r="D85"/>
      <c r="E85"/>
      <c r="F85"/>
      <c r="G85"/>
      <c r="H85"/>
      <c r="I85"/>
      <c r="J85"/>
      <c r="K85"/>
      <c r="L85"/>
    </row>
    <row r="86" spans="1:12" s="1" customFormat="1">
      <c r="A86"/>
      <c r="B86"/>
      <c r="C86"/>
      <c r="D86"/>
      <c r="E86"/>
      <c r="F86"/>
      <c r="G86"/>
      <c r="H86"/>
      <c r="I86"/>
      <c r="J86"/>
      <c r="K86"/>
      <c r="L86"/>
    </row>
  </sheetData>
  <sortState xmlns:xlrd2="http://schemas.microsoft.com/office/spreadsheetml/2017/richdata2" ref="B16:E64">
    <sortCondition ref="B16:B64"/>
  </sortState>
  <mergeCells count="4">
    <mergeCell ref="I75:K75"/>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M69"/>
  <sheetViews>
    <sheetView topLeftCell="A6" zoomScale="110" zoomScaleNormal="110" workbookViewId="0">
      <selection activeCell="H49" sqref="H16:H49"/>
    </sheetView>
  </sheetViews>
  <sheetFormatPr defaultRowHeight="14.5"/>
  <cols>
    <col min="1" max="1" width="5.1796875" customWidth="1"/>
    <col min="2" max="2" width="51.26953125" customWidth="1"/>
    <col min="3" max="3" width="11.54296875" customWidth="1"/>
    <col min="4" max="4" width="13.453125" customWidth="1"/>
    <col min="5" max="5" width="6.453125" customWidth="1"/>
    <col min="6" max="6" width="15.179687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380</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25">
      <c r="A16" s="33" t="s">
        <v>381</v>
      </c>
      <c r="B16" s="204" t="s">
        <v>896</v>
      </c>
      <c r="C16" s="57"/>
      <c r="D16" s="4">
        <v>170</v>
      </c>
      <c r="E16" s="4" t="s">
        <v>20</v>
      </c>
      <c r="F16" s="4"/>
      <c r="G16" s="9"/>
      <c r="H16" s="9"/>
      <c r="I16" s="59">
        <f>H16+H16*9.5%</f>
        <v>0</v>
      </c>
      <c r="J16" s="184">
        <f>D16*H16</f>
        <v>0</v>
      </c>
      <c r="K16" s="184">
        <f>D16*I16</f>
        <v>0</v>
      </c>
      <c r="L16" s="49"/>
    </row>
    <row r="17" spans="1:12" s="1" customFormat="1" ht="12.5">
      <c r="A17" s="33" t="s">
        <v>382</v>
      </c>
      <c r="B17" s="57" t="s">
        <v>894</v>
      </c>
      <c r="C17" s="57"/>
      <c r="D17" s="4">
        <v>180</v>
      </c>
      <c r="E17" s="4" t="s">
        <v>20</v>
      </c>
      <c r="F17" s="4"/>
      <c r="G17" s="9"/>
      <c r="H17" s="9"/>
      <c r="I17" s="59">
        <f>H17+H17*9.5%</f>
        <v>0</v>
      </c>
      <c r="J17" s="184">
        <f>D17*H17</f>
        <v>0</v>
      </c>
      <c r="K17" s="184">
        <f>D17*I17</f>
        <v>0</v>
      </c>
      <c r="L17" s="49"/>
    </row>
    <row r="18" spans="1:12" s="1" customFormat="1" ht="12.5">
      <c r="A18" s="33" t="s">
        <v>383</v>
      </c>
      <c r="B18" s="57" t="s">
        <v>895</v>
      </c>
      <c r="C18" s="57"/>
      <c r="D18" s="4">
        <v>190</v>
      </c>
      <c r="E18" s="4" t="s">
        <v>20</v>
      </c>
      <c r="F18" s="4"/>
      <c r="G18" s="9"/>
      <c r="H18" s="9"/>
      <c r="I18" s="59">
        <f>H18+H18*9.5%</f>
        <v>0</v>
      </c>
      <c r="J18" s="184">
        <f>D18*H18</f>
        <v>0</v>
      </c>
      <c r="K18" s="184">
        <f>D18*I18</f>
        <v>0</v>
      </c>
      <c r="L18" s="49"/>
    </row>
    <row r="19" spans="1:12" s="1" customFormat="1" ht="12.5">
      <c r="A19" s="33" t="s">
        <v>384</v>
      </c>
      <c r="B19" s="122" t="s">
        <v>885</v>
      </c>
      <c r="C19" s="122"/>
      <c r="D19" s="32">
        <v>100</v>
      </c>
      <c r="E19" s="4" t="s">
        <v>20</v>
      </c>
      <c r="F19" s="4"/>
      <c r="G19" s="9"/>
      <c r="H19" s="9"/>
      <c r="I19" s="59">
        <f t="shared" ref="I19:I49" si="0">H19+H19*9.5%</f>
        <v>0</v>
      </c>
      <c r="J19" s="184">
        <f t="shared" ref="J19:J49" si="1">D19*H19</f>
        <v>0</v>
      </c>
      <c r="K19" s="184">
        <f t="shared" ref="K19:K49" si="2">D19*I19</f>
        <v>0</v>
      </c>
      <c r="L19" s="49"/>
    </row>
    <row r="20" spans="1:12" s="1" customFormat="1" ht="12.5">
      <c r="A20" s="33" t="s">
        <v>385</v>
      </c>
      <c r="B20" s="122" t="s">
        <v>886</v>
      </c>
      <c r="C20" s="122"/>
      <c r="D20" s="32">
        <v>100</v>
      </c>
      <c r="E20" s="4" t="s">
        <v>20</v>
      </c>
      <c r="F20" s="14"/>
      <c r="G20" s="15"/>
      <c r="H20" s="9"/>
      <c r="I20" s="59">
        <f t="shared" si="0"/>
        <v>0</v>
      </c>
      <c r="J20" s="184">
        <f t="shared" si="1"/>
        <v>0</v>
      </c>
      <c r="K20" s="184">
        <f t="shared" si="2"/>
        <v>0</v>
      </c>
      <c r="L20" s="49"/>
    </row>
    <row r="21" spans="1:12" s="1" customFormat="1" ht="12.5">
      <c r="A21" s="33" t="s">
        <v>386</v>
      </c>
      <c r="B21" s="122" t="s">
        <v>887</v>
      </c>
      <c r="C21" s="122"/>
      <c r="D21" s="32">
        <v>100</v>
      </c>
      <c r="E21" s="4" t="s">
        <v>20</v>
      </c>
      <c r="F21" s="14"/>
      <c r="G21" s="15"/>
      <c r="H21" s="9"/>
      <c r="I21" s="59">
        <f t="shared" si="0"/>
        <v>0</v>
      </c>
      <c r="J21" s="184">
        <f t="shared" si="1"/>
        <v>0</v>
      </c>
      <c r="K21" s="184">
        <f t="shared" si="2"/>
        <v>0</v>
      </c>
      <c r="L21" s="49"/>
    </row>
    <row r="22" spans="1:12" s="1" customFormat="1" ht="12.5">
      <c r="A22" s="33" t="s">
        <v>387</v>
      </c>
      <c r="B22" s="57" t="s">
        <v>888</v>
      </c>
      <c r="C22" s="57"/>
      <c r="D22" s="4">
        <v>190</v>
      </c>
      <c r="E22" s="4" t="s">
        <v>20</v>
      </c>
      <c r="F22" s="14"/>
      <c r="G22" s="15"/>
      <c r="H22" s="9"/>
      <c r="I22" s="59">
        <f t="shared" si="0"/>
        <v>0</v>
      </c>
      <c r="J22" s="184">
        <f t="shared" si="1"/>
        <v>0</v>
      </c>
      <c r="K22" s="184">
        <f t="shared" si="2"/>
        <v>0</v>
      </c>
      <c r="L22" s="49"/>
    </row>
    <row r="23" spans="1:12" s="1" customFormat="1" ht="12.5">
      <c r="A23" s="33" t="s">
        <v>388</v>
      </c>
      <c r="B23" s="122" t="s">
        <v>1100</v>
      </c>
      <c r="C23" s="122"/>
      <c r="D23" s="4">
        <v>100</v>
      </c>
      <c r="E23" s="4" t="s">
        <v>20</v>
      </c>
      <c r="F23" s="14"/>
      <c r="G23" s="15"/>
      <c r="H23" s="9"/>
      <c r="I23" s="59">
        <f t="shared" si="0"/>
        <v>0</v>
      </c>
      <c r="J23" s="184">
        <f t="shared" si="1"/>
        <v>0</v>
      </c>
      <c r="K23" s="184">
        <f t="shared" si="2"/>
        <v>0</v>
      </c>
      <c r="L23" s="49"/>
    </row>
    <row r="24" spans="1:12" s="1" customFormat="1" ht="12.5">
      <c r="A24" s="33" t="s">
        <v>389</v>
      </c>
      <c r="B24" s="122" t="s">
        <v>1101</v>
      </c>
      <c r="C24" s="122"/>
      <c r="D24" s="4">
        <v>100</v>
      </c>
      <c r="E24" s="4" t="s">
        <v>20</v>
      </c>
      <c r="F24" s="14"/>
      <c r="G24" s="15"/>
      <c r="H24" s="9"/>
      <c r="I24" s="59">
        <f t="shared" si="0"/>
        <v>0</v>
      </c>
      <c r="J24" s="184">
        <f t="shared" si="1"/>
        <v>0</v>
      </c>
      <c r="K24" s="184">
        <f t="shared" si="2"/>
        <v>0</v>
      </c>
      <c r="L24" s="49"/>
    </row>
    <row r="25" spans="1:12" s="1" customFormat="1" ht="12.5">
      <c r="A25" s="33" t="s">
        <v>390</v>
      </c>
      <c r="B25" s="122" t="s">
        <v>1102</v>
      </c>
      <c r="C25" s="122"/>
      <c r="D25" s="4">
        <v>100</v>
      </c>
      <c r="E25" s="4" t="s">
        <v>20</v>
      </c>
      <c r="F25" s="14"/>
      <c r="G25" s="15"/>
      <c r="H25" s="9"/>
      <c r="I25" s="59">
        <f t="shared" si="0"/>
        <v>0</v>
      </c>
      <c r="J25" s="184">
        <f t="shared" si="1"/>
        <v>0</v>
      </c>
      <c r="K25" s="184">
        <f t="shared" si="2"/>
        <v>0</v>
      </c>
      <c r="L25" s="49"/>
    </row>
    <row r="26" spans="1:12" s="1" customFormat="1" ht="12.5">
      <c r="A26" s="33" t="s">
        <v>391</v>
      </c>
      <c r="B26" s="249" t="s">
        <v>889</v>
      </c>
      <c r="C26" s="57"/>
      <c r="D26" s="4">
        <v>95</v>
      </c>
      <c r="E26" s="4" t="s">
        <v>20</v>
      </c>
      <c r="F26" s="14"/>
      <c r="G26" s="15"/>
      <c r="H26" s="9"/>
      <c r="I26" s="59">
        <f t="shared" si="0"/>
        <v>0</v>
      </c>
      <c r="J26" s="184">
        <f t="shared" si="1"/>
        <v>0</v>
      </c>
      <c r="K26" s="184">
        <f t="shared" si="2"/>
        <v>0</v>
      </c>
      <c r="L26" s="49"/>
    </row>
    <row r="27" spans="1:12" s="1" customFormat="1" ht="25">
      <c r="A27" s="33" t="s">
        <v>392</v>
      </c>
      <c r="B27" s="16" t="s">
        <v>897</v>
      </c>
      <c r="C27" s="5"/>
      <c r="D27" s="4">
        <v>150</v>
      </c>
      <c r="E27" s="4" t="s">
        <v>20</v>
      </c>
      <c r="F27" s="14"/>
      <c r="G27" s="15"/>
      <c r="H27" s="9"/>
      <c r="I27" s="59">
        <f t="shared" si="0"/>
        <v>0</v>
      </c>
      <c r="J27" s="184">
        <f t="shared" si="1"/>
        <v>0</v>
      </c>
      <c r="K27" s="184">
        <f t="shared" si="2"/>
        <v>0</v>
      </c>
      <c r="L27" s="49"/>
    </row>
    <row r="28" spans="1:12" s="1" customFormat="1" ht="25">
      <c r="A28" s="33" t="s">
        <v>393</v>
      </c>
      <c r="B28" s="16" t="s">
        <v>664</v>
      </c>
      <c r="C28" s="5"/>
      <c r="D28" s="4">
        <v>50</v>
      </c>
      <c r="E28" s="4" t="s">
        <v>20</v>
      </c>
      <c r="F28" s="14"/>
      <c r="G28" s="15"/>
      <c r="H28" s="9"/>
      <c r="I28" s="59">
        <f t="shared" si="0"/>
        <v>0</v>
      </c>
      <c r="J28" s="184">
        <f t="shared" si="1"/>
        <v>0</v>
      </c>
      <c r="K28" s="184">
        <f t="shared" si="2"/>
        <v>0</v>
      </c>
      <c r="L28" s="49"/>
    </row>
    <row r="29" spans="1:12" s="1" customFormat="1" ht="12.5">
      <c r="A29" s="33" t="s">
        <v>394</v>
      </c>
      <c r="B29" s="122" t="s">
        <v>1103</v>
      </c>
      <c r="C29" s="122"/>
      <c r="D29" s="4">
        <v>100</v>
      </c>
      <c r="E29" s="4" t="s">
        <v>20</v>
      </c>
      <c r="F29" s="14"/>
      <c r="G29" s="15"/>
      <c r="H29" s="9"/>
      <c r="I29" s="59">
        <f t="shared" si="0"/>
        <v>0</v>
      </c>
      <c r="J29" s="184">
        <f t="shared" si="1"/>
        <v>0</v>
      </c>
      <c r="K29" s="184">
        <f t="shared" si="2"/>
        <v>0</v>
      </c>
      <c r="L29" s="49"/>
    </row>
    <row r="30" spans="1:12" s="1" customFormat="1" ht="12.5">
      <c r="A30" s="33" t="s">
        <v>396</v>
      </c>
      <c r="B30" s="122" t="s">
        <v>890</v>
      </c>
      <c r="C30" s="122"/>
      <c r="D30" s="4">
        <v>50</v>
      </c>
      <c r="E30" s="4" t="s">
        <v>20</v>
      </c>
      <c r="F30" s="14"/>
      <c r="G30" s="15"/>
      <c r="H30" s="9"/>
      <c r="I30" s="59">
        <f t="shared" si="0"/>
        <v>0</v>
      </c>
      <c r="J30" s="184">
        <f t="shared" si="1"/>
        <v>0</v>
      </c>
      <c r="K30" s="184">
        <f t="shared" si="2"/>
        <v>0</v>
      </c>
      <c r="L30" s="49"/>
    </row>
    <row r="31" spans="1:12" s="1" customFormat="1" ht="12.5">
      <c r="A31" s="33" t="s">
        <v>398</v>
      </c>
      <c r="B31" s="122" t="s">
        <v>395</v>
      </c>
      <c r="C31" s="122"/>
      <c r="D31" s="4">
        <v>72</v>
      </c>
      <c r="E31" s="4" t="s">
        <v>20</v>
      </c>
      <c r="F31" s="14"/>
      <c r="G31" s="15"/>
      <c r="H31" s="9"/>
      <c r="I31" s="59">
        <f t="shared" si="0"/>
        <v>0</v>
      </c>
      <c r="J31" s="184">
        <f t="shared" si="1"/>
        <v>0</v>
      </c>
      <c r="K31" s="184">
        <f t="shared" si="2"/>
        <v>0</v>
      </c>
      <c r="L31" s="49"/>
    </row>
    <row r="32" spans="1:12" s="1" customFormat="1" ht="12.5">
      <c r="A32" s="33" t="s">
        <v>399</v>
      </c>
      <c r="B32" s="122" t="s">
        <v>397</v>
      </c>
      <c r="C32" s="122"/>
      <c r="D32" s="4">
        <v>72</v>
      </c>
      <c r="E32" s="4" t="s">
        <v>20</v>
      </c>
      <c r="F32" s="14"/>
      <c r="G32" s="15"/>
      <c r="H32" s="9"/>
      <c r="I32" s="59">
        <f t="shared" si="0"/>
        <v>0</v>
      </c>
      <c r="J32" s="184">
        <f t="shared" si="1"/>
        <v>0</v>
      </c>
      <c r="K32" s="184">
        <f t="shared" si="2"/>
        <v>0</v>
      </c>
      <c r="L32" s="49"/>
    </row>
    <row r="33" spans="1:12" s="1" customFormat="1" ht="12.5">
      <c r="A33" s="33" t="s">
        <v>400</v>
      </c>
      <c r="B33" s="250" t="s">
        <v>1104</v>
      </c>
      <c r="C33" s="151"/>
      <c r="D33" s="33">
        <v>200</v>
      </c>
      <c r="E33" s="4" t="s">
        <v>20</v>
      </c>
      <c r="F33" s="14"/>
      <c r="G33" s="15"/>
      <c r="H33" s="9"/>
      <c r="I33" s="59">
        <f t="shared" si="0"/>
        <v>0</v>
      </c>
      <c r="J33" s="184">
        <f t="shared" si="1"/>
        <v>0</v>
      </c>
      <c r="K33" s="184">
        <f t="shared" si="2"/>
        <v>0</v>
      </c>
      <c r="L33" s="49"/>
    </row>
    <row r="34" spans="1:12" s="1" customFormat="1" ht="12.5">
      <c r="A34" s="33" t="s">
        <v>401</v>
      </c>
      <c r="B34" s="250" t="s">
        <v>1105</v>
      </c>
      <c r="C34" s="151"/>
      <c r="D34" s="33">
        <v>160</v>
      </c>
      <c r="E34" s="4" t="s">
        <v>20</v>
      </c>
      <c r="F34" s="14"/>
      <c r="G34" s="15"/>
      <c r="H34" s="9"/>
      <c r="I34" s="59">
        <f t="shared" si="0"/>
        <v>0</v>
      </c>
      <c r="J34" s="184">
        <f t="shared" si="1"/>
        <v>0</v>
      </c>
      <c r="K34" s="184">
        <f t="shared" si="2"/>
        <v>0</v>
      </c>
      <c r="L34" s="49"/>
    </row>
    <row r="35" spans="1:12" s="1" customFormat="1" ht="25">
      <c r="A35" s="33" t="s">
        <v>402</v>
      </c>
      <c r="B35" s="122" t="s">
        <v>1106</v>
      </c>
      <c r="C35" s="122"/>
      <c r="D35" s="14">
        <v>200</v>
      </c>
      <c r="E35" s="4" t="s">
        <v>20</v>
      </c>
      <c r="F35" s="14"/>
      <c r="G35" s="15"/>
      <c r="H35" s="9"/>
      <c r="I35" s="59">
        <f t="shared" si="0"/>
        <v>0</v>
      </c>
      <c r="J35" s="184">
        <f t="shared" si="1"/>
        <v>0</v>
      </c>
      <c r="K35" s="184">
        <f t="shared" si="2"/>
        <v>0</v>
      </c>
      <c r="L35" s="49"/>
    </row>
    <row r="36" spans="1:12" s="1" customFormat="1" ht="25">
      <c r="A36" s="33" t="s">
        <v>403</v>
      </c>
      <c r="B36" s="122" t="s">
        <v>667</v>
      </c>
      <c r="C36" s="122"/>
      <c r="D36" s="14">
        <v>200</v>
      </c>
      <c r="E36" s="4" t="s">
        <v>20</v>
      </c>
      <c r="F36" s="14"/>
      <c r="G36" s="15"/>
      <c r="H36" s="9"/>
      <c r="I36" s="59">
        <f t="shared" si="0"/>
        <v>0</v>
      </c>
      <c r="J36" s="184">
        <f t="shared" si="1"/>
        <v>0</v>
      </c>
      <c r="K36" s="184">
        <f t="shared" si="2"/>
        <v>0</v>
      </c>
      <c r="L36" s="49"/>
    </row>
    <row r="37" spans="1:12" s="1" customFormat="1" ht="12.5">
      <c r="A37" s="33" t="s">
        <v>404</v>
      </c>
      <c r="B37" s="150" t="s">
        <v>898</v>
      </c>
      <c r="C37" s="150"/>
      <c r="D37" s="4">
        <v>100</v>
      </c>
      <c r="E37" s="4" t="s">
        <v>20</v>
      </c>
      <c r="F37" s="14"/>
      <c r="G37" s="15"/>
      <c r="H37" s="9"/>
      <c r="I37" s="59">
        <f t="shared" si="0"/>
        <v>0</v>
      </c>
      <c r="J37" s="184">
        <f t="shared" si="1"/>
        <v>0</v>
      </c>
      <c r="K37" s="184">
        <f t="shared" si="2"/>
        <v>0</v>
      </c>
      <c r="L37" s="49"/>
    </row>
    <row r="38" spans="1:12" s="1" customFormat="1" ht="12.5">
      <c r="A38" s="33" t="s">
        <v>405</v>
      </c>
      <c r="B38" s="16" t="s">
        <v>745</v>
      </c>
      <c r="C38" s="5"/>
      <c r="D38" s="4">
        <v>80</v>
      </c>
      <c r="E38" s="4" t="s">
        <v>20</v>
      </c>
      <c r="F38" s="14"/>
      <c r="G38" s="15"/>
      <c r="H38" s="9"/>
      <c r="I38" s="59">
        <f t="shared" si="0"/>
        <v>0</v>
      </c>
      <c r="J38" s="184">
        <f t="shared" si="1"/>
        <v>0</v>
      </c>
      <c r="K38" s="184">
        <f t="shared" si="2"/>
        <v>0</v>
      </c>
      <c r="L38" s="49"/>
    </row>
    <row r="39" spans="1:12" s="1" customFormat="1" ht="12.5">
      <c r="A39" s="33" t="s">
        <v>406</v>
      </c>
      <c r="B39" s="122" t="s">
        <v>1107</v>
      </c>
      <c r="C39" s="122"/>
      <c r="D39" s="4">
        <v>80</v>
      </c>
      <c r="E39" s="4" t="s">
        <v>20</v>
      </c>
      <c r="F39" s="14"/>
      <c r="G39" s="15"/>
      <c r="H39" s="9"/>
      <c r="I39" s="59">
        <f t="shared" si="0"/>
        <v>0</v>
      </c>
      <c r="J39" s="184">
        <f t="shared" si="1"/>
        <v>0</v>
      </c>
      <c r="K39" s="184">
        <f t="shared" si="2"/>
        <v>0</v>
      </c>
      <c r="L39" s="49"/>
    </row>
    <row r="40" spans="1:12" s="1" customFormat="1" ht="25">
      <c r="A40" s="33" t="s">
        <v>407</v>
      </c>
      <c r="B40" s="5" t="s">
        <v>665</v>
      </c>
      <c r="C40" s="5"/>
      <c r="D40" s="33">
        <v>100</v>
      </c>
      <c r="E40" s="4" t="s">
        <v>20</v>
      </c>
      <c r="F40" s="14"/>
      <c r="G40" s="15"/>
      <c r="H40" s="9"/>
      <c r="I40" s="59">
        <f t="shared" si="0"/>
        <v>0</v>
      </c>
      <c r="J40" s="184">
        <f t="shared" si="1"/>
        <v>0</v>
      </c>
      <c r="K40" s="184">
        <f t="shared" si="2"/>
        <v>0</v>
      </c>
      <c r="L40" s="49"/>
    </row>
    <row r="41" spans="1:12" s="1" customFormat="1" ht="25">
      <c r="A41" s="33" t="s">
        <v>408</v>
      </c>
      <c r="B41" s="5" t="s">
        <v>666</v>
      </c>
      <c r="C41" s="5"/>
      <c r="D41" s="4">
        <v>100</v>
      </c>
      <c r="E41" s="4" t="s">
        <v>20</v>
      </c>
      <c r="F41" s="14"/>
      <c r="G41" s="15"/>
      <c r="H41" s="9"/>
      <c r="I41" s="59">
        <f t="shared" si="0"/>
        <v>0</v>
      </c>
      <c r="J41" s="184">
        <f t="shared" si="1"/>
        <v>0</v>
      </c>
      <c r="K41" s="184">
        <f t="shared" si="2"/>
        <v>0</v>
      </c>
      <c r="L41" s="49"/>
    </row>
    <row r="42" spans="1:12" s="1" customFormat="1" ht="12.5">
      <c r="A42" s="33" t="s">
        <v>409</v>
      </c>
      <c r="B42" s="5" t="s">
        <v>746</v>
      </c>
      <c r="C42" s="5"/>
      <c r="D42" s="4">
        <v>100</v>
      </c>
      <c r="E42" s="4" t="s">
        <v>20</v>
      </c>
      <c r="F42" s="14"/>
      <c r="G42" s="15"/>
      <c r="H42" s="9"/>
      <c r="I42" s="59">
        <f t="shared" si="0"/>
        <v>0</v>
      </c>
      <c r="J42" s="184">
        <f t="shared" si="1"/>
        <v>0</v>
      </c>
      <c r="K42" s="184">
        <f t="shared" si="2"/>
        <v>0</v>
      </c>
      <c r="L42" s="49"/>
    </row>
    <row r="43" spans="1:12" s="1" customFormat="1" ht="12.5">
      <c r="A43" s="33" t="s">
        <v>411</v>
      </c>
      <c r="B43" s="5" t="s">
        <v>891</v>
      </c>
      <c r="C43" s="5"/>
      <c r="D43" s="33">
        <v>150</v>
      </c>
      <c r="E43" s="4" t="s">
        <v>20</v>
      </c>
      <c r="F43" s="14"/>
      <c r="G43" s="15"/>
      <c r="H43" s="9"/>
      <c r="I43" s="59">
        <f t="shared" si="0"/>
        <v>0</v>
      </c>
      <c r="J43" s="184">
        <f t="shared" si="1"/>
        <v>0</v>
      </c>
      <c r="K43" s="184">
        <f t="shared" si="2"/>
        <v>0</v>
      </c>
      <c r="L43" s="49"/>
    </row>
    <row r="44" spans="1:12" s="1" customFormat="1" ht="12.5">
      <c r="A44" s="33" t="s">
        <v>413</v>
      </c>
      <c r="B44" s="122" t="s">
        <v>892</v>
      </c>
      <c r="C44" s="122"/>
      <c r="D44" s="4">
        <v>300</v>
      </c>
      <c r="E44" s="4" t="s">
        <v>20</v>
      </c>
      <c r="F44" s="14"/>
      <c r="G44" s="15"/>
      <c r="H44" s="9"/>
      <c r="I44" s="59">
        <f t="shared" si="0"/>
        <v>0</v>
      </c>
      <c r="J44" s="184">
        <f t="shared" si="1"/>
        <v>0</v>
      </c>
      <c r="K44" s="184">
        <f t="shared" si="2"/>
        <v>0</v>
      </c>
      <c r="L44" s="49"/>
    </row>
    <row r="45" spans="1:12" s="1" customFormat="1" ht="12.5">
      <c r="A45" s="33" t="s">
        <v>415</v>
      </c>
      <c r="B45" s="158" t="s">
        <v>410</v>
      </c>
      <c r="C45" s="158"/>
      <c r="D45" s="32">
        <v>90</v>
      </c>
      <c r="E45" s="4" t="s">
        <v>20</v>
      </c>
      <c r="F45" s="14"/>
      <c r="G45" s="15"/>
      <c r="H45" s="9"/>
      <c r="I45" s="59">
        <f t="shared" si="0"/>
        <v>0</v>
      </c>
      <c r="J45" s="184">
        <f t="shared" si="1"/>
        <v>0</v>
      </c>
      <c r="K45" s="184">
        <f t="shared" si="2"/>
        <v>0</v>
      </c>
      <c r="L45" s="49"/>
    </row>
    <row r="46" spans="1:12" s="1" customFormat="1" ht="12.5">
      <c r="A46" s="33" t="s">
        <v>416</v>
      </c>
      <c r="B46" s="152" t="s">
        <v>412</v>
      </c>
      <c r="C46" s="152"/>
      <c r="D46" s="4">
        <v>10</v>
      </c>
      <c r="E46" s="4" t="s">
        <v>20</v>
      </c>
      <c r="F46" s="14"/>
      <c r="G46" s="15"/>
      <c r="H46" s="9"/>
      <c r="I46" s="59">
        <f t="shared" si="0"/>
        <v>0</v>
      </c>
      <c r="J46" s="184">
        <f t="shared" si="1"/>
        <v>0</v>
      </c>
      <c r="K46" s="184">
        <f t="shared" si="2"/>
        <v>0</v>
      </c>
      <c r="L46" s="49"/>
    </row>
    <row r="47" spans="1:12" s="1" customFormat="1" ht="12.5">
      <c r="A47" s="33" t="s">
        <v>417</v>
      </c>
      <c r="B47" s="153" t="s">
        <v>414</v>
      </c>
      <c r="C47" s="153"/>
      <c r="D47" s="14">
        <v>200</v>
      </c>
      <c r="E47" s="4" t="s">
        <v>20</v>
      </c>
      <c r="F47" s="14"/>
      <c r="G47" s="15"/>
      <c r="H47" s="9"/>
      <c r="I47" s="59">
        <f t="shared" si="0"/>
        <v>0</v>
      </c>
      <c r="J47" s="184">
        <f t="shared" si="1"/>
        <v>0</v>
      </c>
      <c r="K47" s="184">
        <f t="shared" si="2"/>
        <v>0</v>
      </c>
      <c r="L47" s="49"/>
    </row>
    <row r="48" spans="1:12" s="1" customFormat="1" ht="12.5">
      <c r="A48" s="33" t="s">
        <v>418</v>
      </c>
      <c r="B48" s="152" t="s">
        <v>899</v>
      </c>
      <c r="C48" s="152"/>
      <c r="D48" s="14">
        <v>100</v>
      </c>
      <c r="E48" s="4" t="s">
        <v>20</v>
      </c>
      <c r="F48" s="14"/>
      <c r="G48" s="15"/>
      <c r="H48" s="9"/>
      <c r="I48" s="59">
        <f t="shared" si="0"/>
        <v>0</v>
      </c>
      <c r="J48" s="184">
        <f t="shared" si="1"/>
        <v>0</v>
      </c>
      <c r="K48" s="184">
        <f t="shared" si="2"/>
        <v>0</v>
      </c>
      <c r="L48" s="49"/>
    </row>
    <row r="49" spans="1:12" s="1" customFormat="1" ht="13" thickBot="1">
      <c r="A49" s="33" t="s">
        <v>419</v>
      </c>
      <c r="B49" s="122" t="s">
        <v>893</v>
      </c>
      <c r="C49" s="122"/>
      <c r="D49" s="4">
        <v>100</v>
      </c>
      <c r="E49" s="4" t="s">
        <v>20</v>
      </c>
      <c r="F49" s="14"/>
      <c r="G49" s="15"/>
      <c r="H49" s="9"/>
      <c r="I49" s="59">
        <f t="shared" si="0"/>
        <v>0</v>
      </c>
      <c r="J49" s="184">
        <f t="shared" si="1"/>
        <v>0</v>
      </c>
      <c r="K49" s="184">
        <f t="shared" si="2"/>
        <v>0</v>
      </c>
      <c r="L49" s="49"/>
    </row>
    <row r="50" spans="1:12" s="1" customFormat="1" ht="15" customHeight="1" thickBot="1">
      <c r="A50" s="166" t="s">
        <v>798</v>
      </c>
      <c r="B50" s="180"/>
      <c r="C50" s="180"/>
      <c r="D50" s="131"/>
      <c r="E50" s="180"/>
      <c r="F50" s="180"/>
      <c r="G50" s="180"/>
      <c r="H50" s="180"/>
      <c r="I50" s="180"/>
      <c r="J50" s="188">
        <f>SUM(J16:J49)</f>
        <v>0</v>
      </c>
      <c r="K50" s="188">
        <f>SUM(K16:K49)</f>
        <v>0</v>
      </c>
      <c r="L50" s="113"/>
    </row>
    <row r="51" spans="1:12" s="1" customFormat="1" ht="12.5">
      <c r="A51" s="7"/>
      <c r="B51" s="8"/>
      <c r="C51" s="8"/>
      <c r="D51" s="7"/>
      <c r="E51" s="7"/>
      <c r="F51" s="7"/>
      <c r="G51" s="10"/>
      <c r="H51" s="10"/>
      <c r="I51" s="10"/>
      <c r="J51" s="10"/>
    </row>
    <row r="52" spans="1:12" s="1" customFormat="1" ht="12.5">
      <c r="A52" s="7"/>
      <c r="B52" s="8"/>
      <c r="C52" s="8"/>
      <c r="D52" s="7"/>
      <c r="E52" s="7"/>
      <c r="F52" s="7"/>
      <c r="G52" s="10"/>
      <c r="H52" s="10"/>
      <c r="I52" s="10"/>
      <c r="J52" s="10"/>
    </row>
    <row r="53" spans="1:12" s="1" customFormat="1" ht="13">
      <c r="A53" s="7"/>
      <c r="B53" s="266" t="s">
        <v>65</v>
      </c>
      <c r="C53" s="266"/>
      <c r="D53" s="266"/>
      <c r="E53" s="266"/>
      <c r="F53" s="266"/>
      <c r="G53" s="266"/>
      <c r="H53" s="266"/>
      <c r="I53" s="266"/>
      <c r="J53" s="266"/>
      <c r="K53" s="266"/>
    </row>
    <row r="54" spans="1:12" s="1" customFormat="1" ht="12.75" customHeight="1">
      <c r="B54" s="261" t="s">
        <v>67</v>
      </c>
      <c r="C54" s="261"/>
      <c r="D54" s="261"/>
      <c r="E54" s="261"/>
      <c r="F54" s="261"/>
      <c r="G54" s="261"/>
      <c r="H54" s="261"/>
      <c r="I54" s="261"/>
      <c r="J54" s="261"/>
      <c r="K54" s="261"/>
    </row>
    <row r="55" spans="1:12" s="1" customFormat="1" ht="14.5" customHeight="1">
      <c r="B55" s="259" t="s">
        <v>68</v>
      </c>
      <c r="C55" s="259"/>
      <c r="D55" s="259"/>
      <c r="E55" s="259"/>
      <c r="F55" s="259"/>
      <c r="G55" s="259"/>
      <c r="H55" s="259"/>
      <c r="I55" s="259"/>
      <c r="J55" s="259"/>
      <c r="K55" s="259"/>
    </row>
    <row r="56" spans="1:12" s="1" customFormat="1" ht="12.5">
      <c r="B56" s="260" t="s">
        <v>70</v>
      </c>
      <c r="C56" s="260"/>
      <c r="D56" s="260"/>
      <c r="E56" s="260"/>
      <c r="F56" s="260"/>
      <c r="G56" s="260"/>
      <c r="H56" s="260"/>
      <c r="I56" s="260"/>
      <c r="J56" s="260"/>
      <c r="K56" s="260"/>
    </row>
    <row r="57" spans="1:12" s="1" customFormat="1" ht="14.5" customHeight="1">
      <c r="B57" s="261" t="s">
        <v>72</v>
      </c>
      <c r="C57" s="261"/>
      <c r="D57" s="261"/>
      <c r="E57" s="261"/>
      <c r="F57" s="261"/>
      <c r="G57" s="261"/>
      <c r="H57" s="261"/>
      <c r="I57" s="261"/>
      <c r="J57" s="261"/>
      <c r="K57" s="261"/>
    </row>
    <row r="58" spans="1:12" s="1" customFormat="1" ht="12.5">
      <c r="B58" s="260" t="s">
        <v>73</v>
      </c>
      <c r="C58" s="260"/>
      <c r="D58" s="260"/>
      <c r="E58" s="260"/>
      <c r="F58" s="260"/>
      <c r="G58" s="260"/>
      <c r="H58" s="260"/>
      <c r="I58" s="260"/>
      <c r="J58" s="260"/>
      <c r="K58" s="260"/>
    </row>
    <row r="59" spans="1:12" s="1" customFormat="1" ht="12.5">
      <c r="B59" s="72"/>
      <c r="C59" s="72"/>
      <c r="D59" s="109"/>
      <c r="E59" s="111"/>
      <c r="F59" s="111"/>
      <c r="G59" s="110"/>
      <c r="H59" s="111"/>
      <c r="I59" s="110"/>
      <c r="J59" s="110"/>
      <c r="K59" s="110"/>
    </row>
    <row r="60" spans="1:12" s="1" customFormat="1" ht="12.5">
      <c r="B60" s="46" t="s">
        <v>142</v>
      </c>
      <c r="C60" s="46"/>
      <c r="D60" s="109"/>
      <c r="E60" s="111"/>
      <c r="F60" s="111"/>
      <c r="G60" s="110"/>
      <c r="H60" s="111"/>
      <c r="I60" s="110"/>
      <c r="J60" s="110"/>
      <c r="K60" s="110"/>
    </row>
    <row r="61" spans="1:12" s="1" customFormat="1" ht="12.5">
      <c r="B61" s="8"/>
      <c r="C61" s="8"/>
      <c r="D61" s="111"/>
      <c r="E61" s="111"/>
      <c r="F61" s="111"/>
      <c r="G61" s="110"/>
      <c r="H61" s="111"/>
      <c r="I61" s="110"/>
      <c r="J61" s="110"/>
      <c r="K61" s="110"/>
    </row>
    <row r="62" spans="1:12" s="1" customFormat="1" ht="12.5">
      <c r="B62" s="1" t="s">
        <v>75</v>
      </c>
      <c r="D62" s="84"/>
      <c r="E62" s="84"/>
      <c r="F62" s="84" t="s">
        <v>76</v>
      </c>
      <c r="G62" s="84"/>
      <c r="H62" s="18"/>
      <c r="I62" s="262" t="s">
        <v>77</v>
      </c>
      <c r="J62" s="262"/>
      <c r="K62" s="262"/>
      <c r="L62" s="7"/>
    </row>
    <row r="63" spans="1:12" s="1" customFormat="1" ht="12.5"/>
    <row r="64" spans="1:12" s="1" customFormat="1" ht="12.5"/>
    <row r="65" s="1" customFormat="1" ht="12.5"/>
    <row r="66" s="1" customFormat="1" ht="12.5"/>
    <row r="67" s="1" customFormat="1" ht="12.5"/>
    <row r="68" s="1" customFormat="1" ht="12.5"/>
    <row r="69" s="1" customFormat="1" ht="12.5"/>
  </sheetData>
  <sortState xmlns:xlrd2="http://schemas.microsoft.com/office/spreadsheetml/2017/richdata2" ref="B16:E49">
    <sortCondition ref="B16:B49"/>
  </sortState>
  <mergeCells count="10">
    <mergeCell ref="B53:K53"/>
    <mergeCell ref="B54:K54"/>
    <mergeCell ref="A9:K9"/>
    <mergeCell ref="A10:K10"/>
    <mergeCell ref="A12:K12"/>
    <mergeCell ref="B56:K56"/>
    <mergeCell ref="B57:K57"/>
    <mergeCell ref="B58:K58"/>
    <mergeCell ref="B55:K55"/>
    <mergeCell ref="I62:K6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M72"/>
  <sheetViews>
    <sheetView topLeftCell="A8" zoomScale="110" zoomScaleNormal="110" workbookViewId="0">
      <selection activeCell="H17" sqref="H17:H53"/>
    </sheetView>
  </sheetViews>
  <sheetFormatPr defaultRowHeight="14.5"/>
  <cols>
    <col min="1" max="1" width="5.1796875" customWidth="1"/>
    <col min="2" max="2" width="67.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829</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3">
      <c r="A16" s="117"/>
      <c r="B16" s="96" t="s">
        <v>108</v>
      </c>
      <c r="C16" s="96"/>
      <c r="D16" s="64"/>
      <c r="E16" s="4"/>
      <c r="F16" s="103"/>
      <c r="G16" s="103"/>
      <c r="H16" s="103"/>
      <c r="I16" s="103"/>
      <c r="J16" s="93"/>
      <c r="K16" s="93"/>
      <c r="L16" s="93"/>
    </row>
    <row r="17" spans="1:12" s="1" customFormat="1" ht="12.5">
      <c r="A17" s="23" t="s">
        <v>19</v>
      </c>
      <c r="B17" s="63" t="s">
        <v>109</v>
      </c>
      <c r="C17" s="63"/>
      <c r="D17" s="30">
        <v>75</v>
      </c>
      <c r="E17" s="23" t="s">
        <v>20</v>
      </c>
      <c r="F17" s="103"/>
      <c r="G17" s="103"/>
      <c r="H17" s="103"/>
      <c r="I17" s="59">
        <f>H17+H17*9.5%</f>
        <v>0</v>
      </c>
      <c r="J17" s="184">
        <f>D17*H17</f>
        <v>0</v>
      </c>
      <c r="K17" s="184">
        <f>D17*I17</f>
        <v>0</v>
      </c>
      <c r="L17" s="93"/>
    </row>
    <row r="18" spans="1:12" s="1" customFormat="1" ht="12.5">
      <c r="A18" s="23" t="s">
        <v>21</v>
      </c>
      <c r="B18" s="63" t="s">
        <v>110</v>
      </c>
      <c r="C18" s="63"/>
      <c r="D18" s="30">
        <v>13</v>
      </c>
      <c r="E18" s="23" t="s">
        <v>20</v>
      </c>
      <c r="F18" s="103"/>
      <c r="G18" s="103"/>
      <c r="H18" s="103"/>
      <c r="I18" s="59">
        <f t="shared" ref="I18:I53" si="0">H18+H18*9.5%</f>
        <v>0</v>
      </c>
      <c r="J18" s="184">
        <f t="shared" ref="J18:J53" si="1">D18*H18</f>
        <v>0</v>
      </c>
      <c r="K18" s="184">
        <f t="shared" ref="K18:K53" si="2">D18*I18</f>
        <v>0</v>
      </c>
      <c r="L18" s="93"/>
    </row>
    <row r="19" spans="1:12" s="1" customFormat="1" ht="12.5">
      <c r="A19" s="23" t="s">
        <v>23</v>
      </c>
      <c r="B19" s="63" t="s">
        <v>111</v>
      </c>
      <c r="C19" s="63"/>
      <c r="D19" s="30">
        <v>5</v>
      </c>
      <c r="E19" s="23" t="s">
        <v>20</v>
      </c>
      <c r="F19" s="103"/>
      <c r="G19" s="103"/>
      <c r="H19" s="103"/>
      <c r="I19" s="59">
        <f t="shared" si="0"/>
        <v>0</v>
      </c>
      <c r="J19" s="184">
        <f t="shared" si="1"/>
        <v>0</v>
      </c>
      <c r="K19" s="184">
        <f t="shared" si="2"/>
        <v>0</v>
      </c>
      <c r="L19" s="93"/>
    </row>
    <row r="20" spans="1:12" s="1" customFormat="1" ht="12.5">
      <c r="A20" s="23" t="s">
        <v>25</v>
      </c>
      <c r="B20" s="63" t="s">
        <v>112</v>
      </c>
      <c r="C20" s="63"/>
      <c r="D20" s="30">
        <v>75</v>
      </c>
      <c r="E20" s="23" t="s">
        <v>20</v>
      </c>
      <c r="F20" s="103"/>
      <c r="G20" s="103"/>
      <c r="H20" s="103"/>
      <c r="I20" s="59">
        <f t="shared" si="0"/>
        <v>0</v>
      </c>
      <c r="J20" s="184">
        <f t="shared" si="1"/>
        <v>0</v>
      </c>
      <c r="K20" s="184">
        <f t="shared" si="2"/>
        <v>0</v>
      </c>
      <c r="L20" s="93"/>
    </row>
    <row r="21" spans="1:12" s="1" customFormat="1" ht="12.5">
      <c r="A21" s="23" t="s">
        <v>26</v>
      </c>
      <c r="B21" s="63" t="s">
        <v>113</v>
      </c>
      <c r="C21" s="63"/>
      <c r="D21" s="30">
        <v>75</v>
      </c>
      <c r="E21" s="23" t="s">
        <v>20</v>
      </c>
      <c r="F21" s="103"/>
      <c r="G21" s="103"/>
      <c r="H21" s="103"/>
      <c r="I21" s="59">
        <f t="shared" si="0"/>
        <v>0</v>
      </c>
      <c r="J21" s="184">
        <f t="shared" si="1"/>
        <v>0</v>
      </c>
      <c r="K21" s="184">
        <f t="shared" si="2"/>
        <v>0</v>
      </c>
      <c r="L21" s="93"/>
    </row>
    <row r="22" spans="1:12" s="1" customFormat="1" ht="12.5">
      <c r="A22" s="23" t="s">
        <v>27</v>
      </c>
      <c r="B22" s="63" t="s">
        <v>114</v>
      </c>
      <c r="C22" s="63"/>
      <c r="D22" s="30">
        <v>50</v>
      </c>
      <c r="E22" s="23" t="s">
        <v>20</v>
      </c>
      <c r="F22" s="103"/>
      <c r="G22" s="103"/>
      <c r="H22" s="103"/>
      <c r="I22" s="59">
        <f t="shared" si="0"/>
        <v>0</v>
      </c>
      <c r="J22" s="184">
        <f t="shared" si="1"/>
        <v>0</v>
      </c>
      <c r="K22" s="184">
        <f t="shared" si="2"/>
        <v>0</v>
      </c>
      <c r="L22" s="93"/>
    </row>
    <row r="23" spans="1:12" s="1" customFormat="1" ht="12.5">
      <c r="A23" s="23" t="s">
        <v>28</v>
      </c>
      <c r="B23" s="63" t="s">
        <v>115</v>
      </c>
      <c r="C23" s="63"/>
      <c r="D23" s="30">
        <v>75</v>
      </c>
      <c r="E23" s="23" t="s">
        <v>20</v>
      </c>
      <c r="F23" s="103"/>
      <c r="G23" s="103"/>
      <c r="H23" s="103"/>
      <c r="I23" s="59">
        <f t="shared" si="0"/>
        <v>0</v>
      </c>
      <c r="J23" s="184">
        <f t="shared" si="1"/>
        <v>0</v>
      </c>
      <c r="K23" s="184">
        <f t="shared" si="2"/>
        <v>0</v>
      </c>
      <c r="L23" s="93"/>
    </row>
    <row r="24" spans="1:12" s="1" customFormat="1" ht="12.5">
      <c r="A24" s="23" t="s">
        <v>30</v>
      </c>
      <c r="B24" s="63" t="s">
        <v>116</v>
      </c>
      <c r="C24" s="63"/>
      <c r="D24" s="30">
        <v>25</v>
      </c>
      <c r="E24" s="23" t="s">
        <v>20</v>
      </c>
      <c r="F24" s="103"/>
      <c r="G24" s="103"/>
      <c r="H24" s="103"/>
      <c r="I24" s="59">
        <f t="shared" si="0"/>
        <v>0</v>
      </c>
      <c r="J24" s="184">
        <f t="shared" si="1"/>
        <v>0</v>
      </c>
      <c r="K24" s="184">
        <f t="shared" si="2"/>
        <v>0</v>
      </c>
      <c r="L24" s="93"/>
    </row>
    <row r="25" spans="1:12" s="1" customFormat="1" ht="12.5">
      <c r="A25" s="23" t="s">
        <v>32</v>
      </c>
      <c r="B25" s="63" t="s">
        <v>117</v>
      </c>
      <c r="C25" s="63"/>
      <c r="D25" s="30">
        <v>25</v>
      </c>
      <c r="E25" s="23" t="s">
        <v>20</v>
      </c>
      <c r="F25" s="103"/>
      <c r="G25" s="103"/>
      <c r="H25" s="103"/>
      <c r="I25" s="59">
        <f t="shared" si="0"/>
        <v>0</v>
      </c>
      <c r="J25" s="184">
        <f t="shared" si="1"/>
        <v>0</v>
      </c>
      <c r="K25" s="184">
        <f t="shared" si="2"/>
        <v>0</v>
      </c>
      <c r="L25" s="93"/>
    </row>
    <row r="26" spans="1:12" s="1" customFormat="1" ht="25">
      <c r="A26" s="23" t="s">
        <v>34</v>
      </c>
      <c r="B26" s="74" t="s">
        <v>871</v>
      </c>
      <c r="C26" s="73"/>
      <c r="D26" s="30">
        <v>375</v>
      </c>
      <c r="E26" s="23" t="s">
        <v>20</v>
      </c>
      <c r="F26" s="103"/>
      <c r="G26" s="103"/>
      <c r="H26" s="103"/>
      <c r="I26" s="59">
        <f t="shared" si="0"/>
        <v>0</v>
      </c>
      <c r="J26" s="184">
        <f t="shared" si="1"/>
        <v>0</v>
      </c>
      <c r="K26" s="184">
        <f t="shared" si="2"/>
        <v>0</v>
      </c>
      <c r="L26" s="93"/>
    </row>
    <row r="27" spans="1:12" s="1" customFormat="1" ht="12.5">
      <c r="A27" s="23" t="s">
        <v>36</v>
      </c>
      <c r="B27" s="123" t="s">
        <v>872</v>
      </c>
      <c r="C27" s="123"/>
      <c r="D27" s="30">
        <v>250</v>
      </c>
      <c r="E27" s="23" t="s">
        <v>20</v>
      </c>
      <c r="F27" s="103"/>
      <c r="G27" s="103"/>
      <c r="H27" s="103"/>
      <c r="I27" s="59">
        <f t="shared" si="0"/>
        <v>0</v>
      </c>
      <c r="J27" s="184">
        <f t="shared" si="1"/>
        <v>0</v>
      </c>
      <c r="K27" s="184">
        <f t="shared" si="2"/>
        <v>0</v>
      </c>
      <c r="L27" s="93"/>
    </row>
    <row r="28" spans="1:12" s="1" customFormat="1" ht="12.5">
      <c r="A28" s="23" t="s">
        <v>38</v>
      </c>
      <c r="B28" s="123" t="s">
        <v>873</v>
      </c>
      <c r="C28" s="123"/>
      <c r="D28" s="30">
        <v>25</v>
      </c>
      <c r="E28" s="23" t="s">
        <v>20</v>
      </c>
      <c r="F28" s="103"/>
      <c r="G28" s="103"/>
      <c r="H28" s="103"/>
      <c r="I28" s="59">
        <f t="shared" si="0"/>
        <v>0</v>
      </c>
      <c r="J28" s="184">
        <f t="shared" si="1"/>
        <v>0</v>
      </c>
      <c r="K28" s="184">
        <f t="shared" si="2"/>
        <v>0</v>
      </c>
      <c r="L28" s="93"/>
    </row>
    <row r="29" spans="1:12" s="1" customFormat="1" ht="12.5">
      <c r="A29" s="23" t="s">
        <v>40</v>
      </c>
      <c r="B29" s="73" t="s">
        <v>118</v>
      </c>
      <c r="C29" s="73"/>
      <c r="D29" s="30">
        <v>125</v>
      </c>
      <c r="E29" s="23" t="s">
        <v>20</v>
      </c>
      <c r="F29" s="103"/>
      <c r="G29" s="103"/>
      <c r="H29" s="103"/>
      <c r="I29" s="59">
        <f t="shared" si="0"/>
        <v>0</v>
      </c>
      <c r="J29" s="184">
        <f t="shared" si="1"/>
        <v>0</v>
      </c>
      <c r="K29" s="184">
        <f t="shared" si="2"/>
        <v>0</v>
      </c>
      <c r="L29" s="93"/>
    </row>
    <row r="30" spans="1:12" s="1" customFormat="1" ht="25">
      <c r="A30" s="23" t="s">
        <v>41</v>
      </c>
      <c r="B30" s="251" t="s">
        <v>1108</v>
      </c>
      <c r="C30" s="147"/>
      <c r="D30" s="30">
        <v>125</v>
      </c>
      <c r="E30" s="23" t="s">
        <v>20</v>
      </c>
      <c r="F30" s="103"/>
      <c r="G30" s="103"/>
      <c r="H30" s="103"/>
      <c r="I30" s="59">
        <f t="shared" si="0"/>
        <v>0</v>
      </c>
      <c r="J30" s="184">
        <f t="shared" si="1"/>
        <v>0</v>
      </c>
      <c r="K30" s="184">
        <f t="shared" si="2"/>
        <v>0</v>
      </c>
      <c r="L30" s="93"/>
    </row>
    <row r="31" spans="1:12" s="1" customFormat="1" ht="12.5">
      <c r="A31" s="23" t="s">
        <v>44</v>
      </c>
      <c r="B31" s="73" t="s">
        <v>119</v>
      </c>
      <c r="C31" s="73"/>
      <c r="D31" s="30">
        <v>4</v>
      </c>
      <c r="E31" s="23" t="s">
        <v>20</v>
      </c>
      <c r="F31" s="103"/>
      <c r="G31" s="103"/>
      <c r="H31" s="103"/>
      <c r="I31" s="59">
        <f t="shared" si="0"/>
        <v>0</v>
      </c>
      <c r="J31" s="184">
        <f t="shared" si="1"/>
        <v>0</v>
      </c>
      <c r="K31" s="184">
        <f t="shared" si="2"/>
        <v>0</v>
      </c>
      <c r="L31" s="93"/>
    </row>
    <row r="32" spans="1:12" s="1" customFormat="1" ht="12.5">
      <c r="A32" s="23" t="s">
        <v>45</v>
      </c>
      <c r="B32" s="73" t="s">
        <v>870</v>
      </c>
      <c r="C32" s="73"/>
      <c r="D32" s="30">
        <v>5</v>
      </c>
      <c r="E32" s="23" t="s">
        <v>20</v>
      </c>
      <c r="F32" s="103"/>
      <c r="G32" s="103"/>
      <c r="H32" s="103"/>
      <c r="I32" s="59">
        <f t="shared" si="0"/>
        <v>0</v>
      </c>
      <c r="J32" s="184">
        <f t="shared" si="1"/>
        <v>0</v>
      </c>
      <c r="K32" s="184">
        <f t="shared" si="2"/>
        <v>0</v>
      </c>
      <c r="L32" s="93"/>
    </row>
    <row r="33" spans="1:12" s="1" customFormat="1" ht="12.5">
      <c r="A33" s="23" t="s">
        <v>46</v>
      </c>
      <c r="B33" s="17" t="s">
        <v>120</v>
      </c>
      <c r="C33" s="17"/>
      <c r="D33" s="30">
        <v>25</v>
      </c>
      <c r="E33" s="23" t="s">
        <v>20</v>
      </c>
      <c r="F33" s="103"/>
      <c r="G33" s="103"/>
      <c r="H33" s="103"/>
      <c r="I33" s="59">
        <f t="shared" si="0"/>
        <v>0</v>
      </c>
      <c r="J33" s="184">
        <f t="shared" si="1"/>
        <v>0</v>
      </c>
      <c r="K33" s="184">
        <f t="shared" si="2"/>
        <v>0</v>
      </c>
      <c r="L33" s="93"/>
    </row>
    <row r="34" spans="1:12" s="1" customFormat="1" ht="12.5">
      <c r="A34" s="23" t="s">
        <v>47</v>
      </c>
      <c r="B34" s="73" t="s">
        <v>121</v>
      </c>
      <c r="C34" s="73"/>
      <c r="D34" s="51">
        <v>13</v>
      </c>
      <c r="E34" s="23" t="s">
        <v>20</v>
      </c>
      <c r="F34" s="103"/>
      <c r="G34" s="103"/>
      <c r="H34" s="103"/>
      <c r="I34" s="59">
        <f t="shared" si="0"/>
        <v>0</v>
      </c>
      <c r="J34" s="184">
        <f t="shared" si="1"/>
        <v>0</v>
      </c>
      <c r="K34" s="184">
        <f t="shared" si="2"/>
        <v>0</v>
      </c>
      <c r="L34" s="93"/>
    </row>
    <row r="35" spans="1:12" s="1" customFormat="1" ht="12.5">
      <c r="A35" s="23" t="s">
        <v>48</v>
      </c>
      <c r="B35" s="252" t="s">
        <v>1109</v>
      </c>
      <c r="C35" s="49"/>
      <c r="D35" s="30">
        <v>5</v>
      </c>
      <c r="E35" s="23" t="s">
        <v>20</v>
      </c>
      <c r="F35" s="103"/>
      <c r="G35" s="103"/>
      <c r="H35" s="103"/>
      <c r="I35" s="59">
        <f t="shared" si="0"/>
        <v>0</v>
      </c>
      <c r="J35" s="184">
        <f t="shared" si="1"/>
        <v>0</v>
      </c>
      <c r="K35" s="184">
        <f t="shared" si="2"/>
        <v>0</v>
      </c>
      <c r="L35" s="93"/>
    </row>
    <row r="36" spans="1:12" s="1" customFormat="1" ht="12.5">
      <c r="A36" s="23" t="s">
        <v>49</v>
      </c>
      <c r="B36" s="73" t="s">
        <v>122</v>
      </c>
      <c r="C36" s="73"/>
      <c r="D36" s="30">
        <v>63</v>
      </c>
      <c r="E36" s="23" t="s">
        <v>20</v>
      </c>
      <c r="F36" s="103"/>
      <c r="G36" s="103"/>
      <c r="H36" s="103"/>
      <c r="I36" s="59">
        <f t="shared" si="0"/>
        <v>0</v>
      </c>
      <c r="J36" s="184">
        <f t="shared" si="1"/>
        <v>0</v>
      </c>
      <c r="K36" s="184">
        <f t="shared" si="2"/>
        <v>0</v>
      </c>
      <c r="L36" s="93"/>
    </row>
    <row r="37" spans="1:12" s="1" customFormat="1" ht="12.5">
      <c r="A37" s="23" t="s">
        <v>51</v>
      </c>
      <c r="B37" s="73" t="s">
        <v>123</v>
      </c>
      <c r="C37" s="73"/>
      <c r="D37" s="30">
        <v>25</v>
      </c>
      <c r="E37" s="23" t="s">
        <v>20</v>
      </c>
      <c r="F37" s="103"/>
      <c r="G37" s="103"/>
      <c r="H37" s="103"/>
      <c r="I37" s="59">
        <f t="shared" si="0"/>
        <v>0</v>
      </c>
      <c r="J37" s="184">
        <f t="shared" si="1"/>
        <v>0</v>
      </c>
      <c r="K37" s="184">
        <f t="shared" si="2"/>
        <v>0</v>
      </c>
      <c r="L37" s="93"/>
    </row>
    <row r="38" spans="1:12" s="1" customFormat="1" ht="25">
      <c r="A38" s="23" t="s">
        <v>52</v>
      </c>
      <c r="B38" s="124" t="s">
        <v>1110</v>
      </c>
      <c r="C38" s="124"/>
      <c r="D38" s="30">
        <v>125</v>
      </c>
      <c r="E38" s="23" t="s">
        <v>20</v>
      </c>
      <c r="F38" s="103"/>
      <c r="G38" s="103"/>
      <c r="H38" s="103"/>
      <c r="I38" s="59">
        <f t="shared" si="0"/>
        <v>0</v>
      </c>
      <c r="J38" s="184">
        <f t="shared" si="1"/>
        <v>0</v>
      </c>
      <c r="K38" s="184">
        <f t="shared" si="2"/>
        <v>0</v>
      </c>
      <c r="L38" s="93"/>
    </row>
    <row r="39" spans="1:12" s="1" customFormat="1" ht="12.5">
      <c r="A39" s="23" t="s">
        <v>54</v>
      </c>
      <c r="B39" s="74" t="s">
        <v>124</v>
      </c>
      <c r="C39" s="74"/>
      <c r="D39" s="30">
        <v>125</v>
      </c>
      <c r="E39" s="23" t="s">
        <v>20</v>
      </c>
      <c r="F39" s="103"/>
      <c r="G39" s="103"/>
      <c r="H39" s="103"/>
      <c r="I39" s="59">
        <f t="shared" si="0"/>
        <v>0</v>
      </c>
      <c r="J39" s="184">
        <f t="shared" si="1"/>
        <v>0</v>
      </c>
      <c r="K39" s="184">
        <f t="shared" si="2"/>
        <v>0</v>
      </c>
      <c r="L39" s="93"/>
    </row>
    <row r="40" spans="1:12" s="1" customFormat="1" ht="12.5">
      <c r="A40" s="23" t="s">
        <v>56</v>
      </c>
      <c r="B40" s="124" t="s">
        <v>874</v>
      </c>
      <c r="C40" s="124"/>
      <c r="D40" s="30">
        <v>125</v>
      </c>
      <c r="E40" s="23" t="s">
        <v>20</v>
      </c>
      <c r="F40" s="103"/>
      <c r="G40" s="103"/>
      <c r="H40" s="103"/>
      <c r="I40" s="59">
        <f t="shared" si="0"/>
        <v>0</v>
      </c>
      <c r="J40" s="184">
        <f t="shared" si="1"/>
        <v>0</v>
      </c>
      <c r="K40" s="184">
        <f t="shared" si="2"/>
        <v>0</v>
      </c>
      <c r="L40" s="93"/>
    </row>
    <row r="41" spans="1:12" s="1" customFormat="1" ht="13">
      <c r="A41" s="23"/>
      <c r="B41" s="96" t="s">
        <v>125</v>
      </c>
      <c r="C41" s="96"/>
      <c r="D41" s="30"/>
      <c r="E41" s="128"/>
      <c r="F41" s="103"/>
      <c r="G41" s="103"/>
      <c r="H41" s="103"/>
      <c r="I41" s="59"/>
      <c r="J41" s="184"/>
      <c r="K41" s="184"/>
      <c r="L41" s="93"/>
    </row>
    <row r="42" spans="1:12" s="1" customFormat="1" ht="12.5">
      <c r="A42" s="23" t="s">
        <v>58</v>
      </c>
      <c r="B42" s="106" t="s">
        <v>126</v>
      </c>
      <c r="C42" s="106"/>
      <c r="D42" s="30">
        <v>13</v>
      </c>
      <c r="E42" s="128" t="s">
        <v>20</v>
      </c>
      <c r="F42" s="103"/>
      <c r="G42" s="103"/>
      <c r="H42" s="103"/>
      <c r="I42" s="59">
        <f t="shared" si="0"/>
        <v>0</v>
      </c>
      <c r="J42" s="184">
        <f t="shared" si="1"/>
        <v>0</v>
      </c>
      <c r="K42" s="184">
        <f t="shared" si="2"/>
        <v>0</v>
      </c>
      <c r="L42" s="93"/>
    </row>
    <row r="43" spans="1:12" s="1" customFormat="1" ht="12.5">
      <c r="A43" s="23" t="s">
        <v>59</v>
      </c>
      <c r="B43" s="106" t="s">
        <v>127</v>
      </c>
      <c r="C43" s="106"/>
      <c r="D43" s="30">
        <v>13</v>
      </c>
      <c r="E43" s="128" t="s">
        <v>20</v>
      </c>
      <c r="F43" s="103"/>
      <c r="G43" s="103"/>
      <c r="H43" s="103"/>
      <c r="I43" s="59">
        <f t="shared" si="0"/>
        <v>0</v>
      </c>
      <c r="J43" s="184">
        <f t="shared" si="1"/>
        <v>0</v>
      </c>
      <c r="K43" s="184">
        <f t="shared" si="2"/>
        <v>0</v>
      </c>
      <c r="L43" s="93"/>
    </row>
    <row r="44" spans="1:12" s="1" customFormat="1" ht="12.5">
      <c r="A44" s="23" t="s">
        <v>60</v>
      </c>
      <c r="B44" s="106" t="s">
        <v>129</v>
      </c>
      <c r="C44" s="106"/>
      <c r="D44" s="30">
        <v>13</v>
      </c>
      <c r="E44" s="128" t="s">
        <v>20</v>
      </c>
      <c r="F44" s="103"/>
      <c r="G44" s="103"/>
      <c r="H44" s="103"/>
      <c r="I44" s="59">
        <f t="shared" si="0"/>
        <v>0</v>
      </c>
      <c r="J44" s="184">
        <f t="shared" si="1"/>
        <v>0</v>
      </c>
      <c r="K44" s="184">
        <f t="shared" si="2"/>
        <v>0</v>
      </c>
      <c r="L44" s="93"/>
    </row>
    <row r="45" spans="1:12" s="1" customFormat="1" ht="12.5">
      <c r="A45" s="23" t="s">
        <v>62</v>
      </c>
      <c r="B45" s="106" t="s">
        <v>131</v>
      </c>
      <c r="C45" s="106"/>
      <c r="D45" s="30">
        <v>13</v>
      </c>
      <c r="E45" s="128" t="s">
        <v>20</v>
      </c>
      <c r="F45" s="103"/>
      <c r="G45" s="103"/>
      <c r="H45" s="103"/>
      <c r="I45" s="59">
        <f t="shared" si="0"/>
        <v>0</v>
      </c>
      <c r="J45" s="184">
        <f t="shared" si="1"/>
        <v>0</v>
      </c>
      <c r="K45" s="184">
        <f t="shared" si="2"/>
        <v>0</v>
      </c>
      <c r="L45" s="93"/>
    </row>
    <row r="46" spans="1:12" s="1" customFormat="1" ht="12.5">
      <c r="A46" s="23" t="s">
        <v>87</v>
      </c>
      <c r="B46" s="106" t="s">
        <v>133</v>
      </c>
      <c r="C46" s="106"/>
      <c r="D46" s="30">
        <v>13</v>
      </c>
      <c r="E46" s="128" t="s">
        <v>20</v>
      </c>
      <c r="F46" s="103"/>
      <c r="G46" s="103"/>
      <c r="H46" s="103"/>
      <c r="I46" s="59">
        <f t="shared" si="0"/>
        <v>0</v>
      </c>
      <c r="J46" s="184">
        <f t="shared" si="1"/>
        <v>0</v>
      </c>
      <c r="K46" s="184">
        <f t="shared" si="2"/>
        <v>0</v>
      </c>
      <c r="L46" s="93"/>
    </row>
    <row r="47" spans="1:12" s="1" customFormat="1" ht="12.5">
      <c r="A47" s="23" t="s">
        <v>88</v>
      </c>
      <c r="B47" s="148" t="s">
        <v>135</v>
      </c>
      <c r="C47" s="148"/>
      <c r="D47" s="30">
        <v>13</v>
      </c>
      <c r="E47" s="128" t="s">
        <v>20</v>
      </c>
      <c r="F47" s="103"/>
      <c r="G47" s="103"/>
      <c r="H47" s="103"/>
      <c r="I47" s="59">
        <f t="shared" si="0"/>
        <v>0</v>
      </c>
      <c r="J47" s="184">
        <f t="shared" si="1"/>
        <v>0</v>
      </c>
      <c r="K47" s="184">
        <f t="shared" si="2"/>
        <v>0</v>
      </c>
      <c r="L47" s="93"/>
    </row>
    <row r="48" spans="1:12" s="1" customFormat="1" ht="12.5">
      <c r="A48" s="23" t="s">
        <v>91</v>
      </c>
      <c r="B48" s="132" t="s">
        <v>137</v>
      </c>
      <c r="C48" s="132"/>
      <c r="D48" s="30">
        <v>13</v>
      </c>
      <c r="E48" s="128" t="s">
        <v>20</v>
      </c>
      <c r="F48" s="103"/>
      <c r="G48" s="103"/>
      <c r="H48" s="103"/>
      <c r="I48" s="59">
        <f t="shared" si="0"/>
        <v>0</v>
      </c>
      <c r="J48" s="184">
        <f t="shared" si="1"/>
        <v>0</v>
      </c>
      <c r="K48" s="184">
        <f t="shared" si="2"/>
        <v>0</v>
      </c>
      <c r="L48" s="93"/>
    </row>
    <row r="49" spans="1:12" s="1" customFormat="1" ht="13">
      <c r="A49" s="23"/>
      <c r="B49" s="96" t="s">
        <v>138</v>
      </c>
      <c r="C49" s="96"/>
      <c r="D49" s="30"/>
      <c r="E49" s="128"/>
      <c r="F49" s="103"/>
      <c r="G49" s="103"/>
      <c r="H49" s="103"/>
      <c r="I49" s="59"/>
      <c r="J49" s="184"/>
      <c r="K49" s="184"/>
      <c r="L49" s="93"/>
    </row>
    <row r="50" spans="1:12" s="1" customFormat="1" ht="13">
      <c r="A50" s="30" t="s">
        <v>92</v>
      </c>
      <c r="B50" s="144" t="s">
        <v>1111</v>
      </c>
      <c r="C50" s="196" t="s">
        <v>1034</v>
      </c>
      <c r="D50" s="30">
        <v>13</v>
      </c>
      <c r="E50" s="128" t="s">
        <v>20</v>
      </c>
      <c r="F50" s="103"/>
      <c r="G50" s="103"/>
      <c r="H50" s="103"/>
      <c r="I50" s="59">
        <f t="shared" si="0"/>
        <v>0</v>
      </c>
      <c r="J50" s="184">
        <f t="shared" si="1"/>
        <v>0</v>
      </c>
      <c r="K50" s="184">
        <f t="shared" si="2"/>
        <v>0</v>
      </c>
      <c r="L50" s="93"/>
    </row>
    <row r="51" spans="1:12" s="1" customFormat="1" ht="13">
      <c r="A51" s="30" t="s">
        <v>93</v>
      </c>
      <c r="B51" s="144" t="s">
        <v>1112</v>
      </c>
      <c r="C51" s="196" t="s">
        <v>1034</v>
      </c>
      <c r="D51" s="30">
        <v>13</v>
      </c>
      <c r="E51" s="128" t="s">
        <v>20</v>
      </c>
      <c r="F51" s="103"/>
      <c r="G51" s="103"/>
      <c r="H51" s="103"/>
      <c r="I51" s="59">
        <f t="shared" si="0"/>
        <v>0</v>
      </c>
      <c r="J51" s="184">
        <f t="shared" si="1"/>
        <v>0</v>
      </c>
      <c r="K51" s="184">
        <f t="shared" si="2"/>
        <v>0</v>
      </c>
      <c r="L51" s="93"/>
    </row>
    <row r="52" spans="1:12" s="1" customFormat="1" ht="13">
      <c r="A52" s="30" t="s">
        <v>95</v>
      </c>
      <c r="B52" s="144" t="s">
        <v>1113</v>
      </c>
      <c r="C52" s="196" t="s">
        <v>1034</v>
      </c>
      <c r="D52" s="30">
        <v>13</v>
      </c>
      <c r="E52" s="128" t="s">
        <v>20</v>
      </c>
      <c r="F52" s="103"/>
      <c r="G52" s="103"/>
      <c r="H52" s="103"/>
      <c r="I52" s="59">
        <f t="shared" si="0"/>
        <v>0</v>
      </c>
      <c r="J52" s="184">
        <f t="shared" si="1"/>
        <v>0</v>
      </c>
      <c r="K52" s="184">
        <f t="shared" si="2"/>
        <v>0</v>
      </c>
      <c r="L52" s="93"/>
    </row>
    <row r="53" spans="1:12" s="1" customFormat="1" ht="13.5" thickBot="1">
      <c r="A53" s="30" t="s">
        <v>96</v>
      </c>
      <c r="B53" s="144" t="s">
        <v>1114</v>
      </c>
      <c r="C53" s="196" t="s">
        <v>1034</v>
      </c>
      <c r="D53" s="30">
        <v>13</v>
      </c>
      <c r="E53" s="128" t="s">
        <v>20</v>
      </c>
      <c r="F53" s="103"/>
      <c r="G53" s="103"/>
      <c r="H53" s="103"/>
      <c r="I53" s="59">
        <f t="shared" si="0"/>
        <v>0</v>
      </c>
      <c r="J53" s="184">
        <f t="shared" si="1"/>
        <v>0</v>
      </c>
      <c r="K53" s="184">
        <f t="shared" si="2"/>
        <v>0</v>
      </c>
      <c r="L53" s="93"/>
    </row>
    <row r="54" spans="1:12" s="1" customFormat="1" ht="15" customHeight="1" thickBot="1">
      <c r="A54" s="166" t="s">
        <v>798</v>
      </c>
      <c r="B54" s="180"/>
      <c r="C54" s="180"/>
      <c r="D54" s="195"/>
      <c r="E54" s="180"/>
      <c r="F54" s="180"/>
      <c r="G54" s="180"/>
      <c r="H54" s="180"/>
      <c r="I54" s="180"/>
      <c r="J54" s="165">
        <f>SUM(J17:J53)</f>
        <v>0</v>
      </c>
      <c r="K54" s="165">
        <f>SUM(K17:K53)</f>
        <v>0</v>
      </c>
      <c r="L54" s="113"/>
    </row>
    <row r="55" spans="1:12" s="1" customFormat="1" ht="12.5"/>
    <row r="56" spans="1:12" s="1" customFormat="1" ht="13">
      <c r="B56" s="266" t="s">
        <v>65</v>
      </c>
      <c r="C56" s="266"/>
      <c r="D56" s="266"/>
      <c r="E56" s="266"/>
      <c r="F56" s="266"/>
      <c r="G56" s="266"/>
      <c r="H56" s="266"/>
      <c r="I56" s="266"/>
      <c r="J56" s="266"/>
      <c r="K56" s="266"/>
      <c r="L56" s="7"/>
    </row>
    <row r="57" spans="1:12" s="1" customFormat="1" ht="12.5">
      <c r="B57" s="260" t="s">
        <v>66</v>
      </c>
      <c r="C57" s="260"/>
      <c r="D57" s="260"/>
      <c r="E57" s="260"/>
      <c r="F57" s="260"/>
      <c r="G57" s="260"/>
      <c r="H57" s="260"/>
      <c r="I57" s="260"/>
      <c r="J57" s="260"/>
      <c r="K57" s="260"/>
      <c r="L57" s="7"/>
    </row>
    <row r="58" spans="1:12" s="1" customFormat="1" ht="12.5">
      <c r="B58" s="261" t="s">
        <v>67</v>
      </c>
      <c r="C58" s="261"/>
      <c r="D58" s="261"/>
      <c r="E58" s="261"/>
      <c r="F58" s="261"/>
      <c r="G58" s="261"/>
      <c r="H58" s="261"/>
      <c r="I58" s="261"/>
      <c r="J58" s="261"/>
      <c r="K58" s="261"/>
      <c r="L58" s="7"/>
    </row>
    <row r="59" spans="1:12" s="1" customFormat="1" ht="12.75" customHeight="1">
      <c r="B59" s="259" t="s">
        <v>68</v>
      </c>
      <c r="C59" s="259"/>
      <c r="D59" s="259"/>
      <c r="E59" s="259"/>
      <c r="F59" s="259"/>
      <c r="G59" s="259"/>
      <c r="H59" s="259"/>
      <c r="I59" s="259"/>
      <c r="J59" s="259"/>
      <c r="K59" s="259"/>
      <c r="L59" s="7"/>
    </row>
    <row r="60" spans="1:12" s="1" customFormat="1" ht="12.5">
      <c r="B60" s="260" t="s">
        <v>70</v>
      </c>
      <c r="C60" s="260"/>
      <c r="D60" s="260"/>
      <c r="E60" s="260"/>
      <c r="F60" s="260"/>
      <c r="G60" s="260"/>
      <c r="H60" s="260"/>
      <c r="I60" s="260"/>
      <c r="J60" s="260"/>
      <c r="K60" s="260"/>
      <c r="L60" s="7"/>
    </row>
    <row r="61" spans="1:12" s="1" customFormat="1" ht="12.75" customHeight="1">
      <c r="B61" s="265" t="s">
        <v>71</v>
      </c>
      <c r="C61" s="265"/>
      <c r="D61" s="265"/>
      <c r="E61" s="265"/>
      <c r="F61" s="265"/>
      <c r="G61" s="265"/>
      <c r="H61" s="265"/>
      <c r="I61" s="265"/>
      <c r="J61" s="265"/>
      <c r="K61" s="265"/>
      <c r="L61" s="7"/>
    </row>
    <row r="62" spans="1:12" s="1" customFormat="1" ht="12.5">
      <c r="B62" s="261" t="s">
        <v>72</v>
      </c>
      <c r="C62" s="261"/>
      <c r="D62" s="261"/>
      <c r="E62" s="261"/>
      <c r="F62" s="261"/>
      <c r="G62" s="261"/>
      <c r="H62" s="261"/>
      <c r="I62" s="261"/>
      <c r="J62" s="261"/>
      <c r="K62" s="261"/>
      <c r="L62" s="7"/>
    </row>
    <row r="63" spans="1:12" s="1" customFormat="1" ht="12.5">
      <c r="B63" s="260" t="s">
        <v>73</v>
      </c>
      <c r="C63" s="260"/>
      <c r="D63" s="260"/>
      <c r="E63" s="260"/>
      <c r="F63" s="260"/>
      <c r="G63" s="260"/>
      <c r="H63" s="260"/>
      <c r="I63" s="260"/>
      <c r="J63" s="260"/>
      <c r="K63" s="260"/>
      <c r="L63" s="7"/>
    </row>
    <row r="64" spans="1:12" s="1" customFormat="1" ht="12.5">
      <c r="B64" s="44"/>
      <c r="C64" s="44"/>
      <c r="D64" s="45"/>
      <c r="E64" s="84"/>
      <c r="F64" s="84"/>
      <c r="G64" s="18"/>
      <c r="H64" s="84"/>
      <c r="I64" s="18"/>
      <c r="J64" s="18"/>
      <c r="K64" s="18"/>
      <c r="L64" s="7"/>
    </row>
    <row r="65" spans="2:12" s="1" customFormat="1" ht="12.5">
      <c r="B65" s="46" t="s">
        <v>142</v>
      </c>
      <c r="C65" s="46"/>
      <c r="D65" s="45"/>
      <c r="E65" s="84"/>
      <c r="F65" s="84"/>
      <c r="G65" s="18"/>
      <c r="H65" s="84"/>
      <c r="I65" s="18"/>
      <c r="J65" s="18"/>
      <c r="K65" s="18"/>
      <c r="L65" s="7"/>
    </row>
    <row r="66" spans="2:12" s="1" customFormat="1" ht="12.5">
      <c r="L66" s="18"/>
    </row>
    <row r="67" spans="2:12" s="1" customFormat="1" ht="12.5">
      <c r="B67" s="1" t="s">
        <v>75</v>
      </c>
      <c r="D67" s="84"/>
      <c r="E67" s="84"/>
      <c r="F67" s="84" t="s">
        <v>76</v>
      </c>
      <c r="G67" s="84"/>
      <c r="H67" s="18"/>
      <c r="I67" s="262" t="s">
        <v>77</v>
      </c>
      <c r="J67" s="262"/>
      <c r="K67" s="262"/>
      <c r="L67" s="7"/>
    </row>
    <row r="68" spans="2:12">
      <c r="B68" s="1"/>
      <c r="C68" s="1"/>
      <c r="D68" s="1"/>
      <c r="E68" s="1"/>
      <c r="F68" s="1"/>
      <c r="G68" s="1"/>
      <c r="H68" s="1"/>
      <c r="I68" s="1"/>
      <c r="J68" s="1"/>
      <c r="K68" s="1"/>
    </row>
    <row r="72" spans="2:12">
      <c r="B72" s="46"/>
      <c r="C72" s="46"/>
    </row>
  </sheetData>
  <sortState xmlns:xlrd2="http://schemas.microsoft.com/office/spreadsheetml/2017/richdata2" ref="B17:L40">
    <sortCondition ref="B17:B40"/>
  </sortState>
  <mergeCells count="12">
    <mergeCell ref="B57:K57"/>
    <mergeCell ref="A9:K9"/>
    <mergeCell ref="A10:K10"/>
    <mergeCell ref="A12:K12"/>
    <mergeCell ref="B56:K56"/>
    <mergeCell ref="I67:K67"/>
    <mergeCell ref="B58:K58"/>
    <mergeCell ref="B59:K59"/>
    <mergeCell ref="B60:K60"/>
    <mergeCell ref="B61:K61"/>
    <mergeCell ref="B62:K62"/>
    <mergeCell ref="B63:K63"/>
  </mergeCells>
  <phoneticPr fontId="16" type="noConversion"/>
  <pageMargins left="0.70866141732283472" right="0.70866141732283472" top="0.74803149606299213" bottom="0.74803149606299213" header="0.31496062992125984" footer="0.31496062992125984"/>
  <pageSetup paperSize="9" scale="55" orientation="landscape" r:id="rId1"/>
  <headerFooter>
    <oddFoote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00080"/>
  </sheetPr>
  <dimension ref="A1:M46"/>
  <sheetViews>
    <sheetView topLeftCell="A7" zoomScale="110" zoomScaleNormal="110" workbookViewId="0">
      <selection activeCell="D27" sqref="D27"/>
    </sheetView>
  </sheetViews>
  <sheetFormatPr defaultColWidth="9.1796875" defaultRowHeight="14.5"/>
  <cols>
    <col min="1" max="1" width="5.1796875" customWidth="1"/>
    <col min="2" max="2" width="67.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474</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2.5">
      <c r="A16" s="33" t="s">
        <v>19</v>
      </c>
      <c r="B16" s="16" t="s">
        <v>475</v>
      </c>
      <c r="C16" s="16"/>
      <c r="D16" s="28">
        <v>100</v>
      </c>
      <c r="E16" s="28" t="s">
        <v>830</v>
      </c>
      <c r="F16" s="4"/>
      <c r="G16" s="9"/>
      <c r="H16" s="9"/>
      <c r="I16" s="59">
        <f>H16+H16*9.5%</f>
        <v>0</v>
      </c>
      <c r="J16" s="184">
        <f>D16*H16</f>
        <v>0</v>
      </c>
      <c r="K16" s="184">
        <f>D16*I16</f>
        <v>0</v>
      </c>
      <c r="L16" s="49"/>
    </row>
    <row r="17" spans="1:12" s="1" customFormat="1" ht="12.5">
      <c r="A17" s="33" t="s">
        <v>21</v>
      </c>
      <c r="B17" s="16" t="s">
        <v>476</v>
      </c>
      <c r="C17" s="16"/>
      <c r="D17" s="28">
        <v>50</v>
      </c>
      <c r="E17" s="28" t="s">
        <v>830</v>
      </c>
      <c r="F17" s="4"/>
      <c r="G17" s="9"/>
      <c r="H17" s="9"/>
      <c r="I17" s="59">
        <f t="shared" ref="I17:I26" si="0">H17+H17*9.5%</f>
        <v>0</v>
      </c>
      <c r="J17" s="184">
        <f t="shared" ref="J17:J26" si="1">D17*H17</f>
        <v>0</v>
      </c>
      <c r="K17" s="184">
        <f t="shared" ref="K17:K26" si="2">D17*I17</f>
        <v>0</v>
      </c>
      <c r="L17" s="49"/>
    </row>
    <row r="18" spans="1:12" s="1" customFormat="1" ht="12.5">
      <c r="A18" s="33" t="s">
        <v>23</v>
      </c>
      <c r="B18" s="16" t="s">
        <v>477</v>
      </c>
      <c r="C18" s="16"/>
      <c r="D18" s="28">
        <v>50</v>
      </c>
      <c r="E18" s="28" t="s">
        <v>830</v>
      </c>
      <c r="F18" s="4"/>
      <c r="G18" s="9"/>
      <c r="H18" s="9"/>
      <c r="I18" s="59">
        <f t="shared" si="0"/>
        <v>0</v>
      </c>
      <c r="J18" s="184">
        <f t="shared" si="1"/>
        <v>0</v>
      </c>
      <c r="K18" s="184">
        <f t="shared" si="2"/>
        <v>0</v>
      </c>
      <c r="L18" s="49"/>
    </row>
    <row r="19" spans="1:12" s="1" customFormat="1" ht="12.5">
      <c r="A19" s="33" t="s">
        <v>25</v>
      </c>
      <c r="B19" s="16" t="s">
        <v>478</v>
      </c>
      <c r="C19" s="16"/>
      <c r="D19" s="28">
        <v>50</v>
      </c>
      <c r="E19" s="28" t="s">
        <v>830</v>
      </c>
      <c r="F19" s="4"/>
      <c r="G19" s="9"/>
      <c r="H19" s="9"/>
      <c r="I19" s="59">
        <f t="shared" si="0"/>
        <v>0</v>
      </c>
      <c r="J19" s="184">
        <f t="shared" si="1"/>
        <v>0</v>
      </c>
      <c r="K19" s="184">
        <f t="shared" si="2"/>
        <v>0</v>
      </c>
      <c r="L19" s="49"/>
    </row>
    <row r="20" spans="1:12" s="1" customFormat="1" ht="12.5">
      <c r="A20" s="33" t="s">
        <v>26</v>
      </c>
      <c r="B20" s="16" t="s">
        <v>479</v>
      </c>
      <c r="C20" s="16"/>
      <c r="D20" s="28">
        <v>50</v>
      </c>
      <c r="E20" s="28" t="s">
        <v>830</v>
      </c>
      <c r="F20" s="4"/>
      <c r="G20" s="9"/>
      <c r="H20" s="9"/>
      <c r="I20" s="59">
        <f t="shared" si="0"/>
        <v>0</v>
      </c>
      <c r="J20" s="184">
        <f t="shared" si="1"/>
        <v>0</v>
      </c>
      <c r="K20" s="184">
        <f t="shared" si="2"/>
        <v>0</v>
      </c>
      <c r="L20" s="49"/>
    </row>
    <row r="21" spans="1:12" s="1" customFormat="1" ht="12.5">
      <c r="A21" s="33" t="s">
        <v>27</v>
      </c>
      <c r="B21" s="16" t="s">
        <v>480</v>
      </c>
      <c r="C21" s="16"/>
      <c r="D21" s="28">
        <v>50</v>
      </c>
      <c r="E21" s="28" t="s">
        <v>830</v>
      </c>
      <c r="F21" s="6"/>
      <c r="G21" s="12"/>
      <c r="H21" s="9"/>
      <c r="I21" s="59">
        <f t="shared" si="0"/>
        <v>0</v>
      </c>
      <c r="J21" s="184">
        <f t="shared" si="1"/>
        <v>0</v>
      </c>
      <c r="K21" s="184">
        <f t="shared" si="2"/>
        <v>0</v>
      </c>
      <c r="L21" s="49"/>
    </row>
    <row r="22" spans="1:12" s="1" customFormat="1" ht="12.5">
      <c r="A22" s="33" t="s">
        <v>28</v>
      </c>
      <c r="B22" s="16" t="s">
        <v>869</v>
      </c>
      <c r="C22" s="163"/>
      <c r="D22" s="29">
        <v>50</v>
      </c>
      <c r="E22" s="29" t="s">
        <v>830</v>
      </c>
      <c r="F22" s="6"/>
      <c r="G22" s="12"/>
      <c r="H22" s="12"/>
      <c r="I22" s="59">
        <f t="shared" si="0"/>
        <v>0</v>
      </c>
      <c r="J22" s="184">
        <f t="shared" si="1"/>
        <v>0</v>
      </c>
      <c r="K22" s="184">
        <f t="shared" si="2"/>
        <v>0</v>
      </c>
      <c r="L22" s="49"/>
    </row>
    <row r="23" spans="1:12" s="1" customFormat="1" ht="12.5">
      <c r="A23" s="33" t="s">
        <v>30</v>
      </c>
      <c r="B23" s="16" t="s">
        <v>481</v>
      </c>
      <c r="C23" s="5"/>
      <c r="D23" s="28">
        <v>200</v>
      </c>
      <c r="E23" s="28" t="s">
        <v>830</v>
      </c>
      <c r="F23" s="6"/>
      <c r="G23" s="12"/>
      <c r="H23" s="12"/>
      <c r="I23" s="59">
        <f t="shared" si="0"/>
        <v>0</v>
      </c>
      <c r="J23" s="184">
        <f t="shared" si="1"/>
        <v>0</v>
      </c>
      <c r="K23" s="184">
        <f t="shared" si="2"/>
        <v>0</v>
      </c>
      <c r="L23" s="49"/>
    </row>
    <row r="24" spans="1:12" s="1" customFormat="1" ht="12.5">
      <c r="A24" s="197" t="s">
        <v>32</v>
      </c>
      <c r="B24" s="253" t="s">
        <v>482</v>
      </c>
      <c r="C24" s="198"/>
      <c r="D24" s="199">
        <v>200</v>
      </c>
      <c r="E24" s="199" t="s">
        <v>830</v>
      </c>
      <c r="F24" s="6"/>
      <c r="G24" s="12"/>
      <c r="H24" s="12"/>
      <c r="I24" s="59">
        <f t="shared" si="0"/>
        <v>0</v>
      </c>
      <c r="J24" s="184">
        <f t="shared" si="1"/>
        <v>0</v>
      </c>
      <c r="K24" s="184">
        <f t="shared" si="2"/>
        <v>0</v>
      </c>
      <c r="L24" s="83"/>
    </row>
    <row r="25" spans="1:12" s="1" customFormat="1" ht="12.5">
      <c r="A25" s="33" t="s">
        <v>34</v>
      </c>
      <c r="B25" s="17" t="s">
        <v>875</v>
      </c>
      <c r="C25" s="21"/>
      <c r="D25" s="23">
        <v>2500</v>
      </c>
      <c r="E25" s="61" t="s">
        <v>830</v>
      </c>
      <c r="F25" s="23"/>
      <c r="G25" s="9"/>
      <c r="H25" s="9"/>
      <c r="I25" s="59">
        <f t="shared" si="0"/>
        <v>0</v>
      </c>
      <c r="J25" s="184">
        <f t="shared" si="1"/>
        <v>0</v>
      </c>
      <c r="K25" s="184">
        <f t="shared" si="2"/>
        <v>0</v>
      </c>
      <c r="L25" s="49"/>
    </row>
    <row r="26" spans="1:12" s="1" customFormat="1" ht="12.5">
      <c r="A26" s="197" t="s">
        <v>36</v>
      </c>
      <c r="B26" s="17" t="s">
        <v>876</v>
      </c>
      <c r="C26" s="21"/>
      <c r="D26" s="23">
        <v>15</v>
      </c>
      <c r="E26" s="61" t="s">
        <v>830</v>
      </c>
      <c r="F26" s="23"/>
      <c r="G26" s="9"/>
      <c r="H26" s="9"/>
      <c r="I26" s="59">
        <f t="shared" si="0"/>
        <v>0</v>
      </c>
      <c r="J26" s="184">
        <f t="shared" si="1"/>
        <v>0</v>
      </c>
      <c r="K26" s="184">
        <f t="shared" si="2"/>
        <v>0</v>
      </c>
      <c r="L26" s="49"/>
    </row>
    <row r="27" spans="1:12" s="1" customFormat="1" ht="15" customHeight="1" thickBot="1">
      <c r="A27" s="167" t="s">
        <v>798</v>
      </c>
      <c r="B27" s="181"/>
      <c r="C27" s="181"/>
      <c r="D27" s="156"/>
      <c r="E27" s="181"/>
      <c r="F27" s="181"/>
      <c r="G27" s="181"/>
      <c r="H27" s="181"/>
      <c r="I27" s="181"/>
      <c r="J27" s="202">
        <f>SUM(J16:J26)</f>
        <v>0</v>
      </c>
      <c r="K27" s="200">
        <f>SUM(K16:K26)</f>
        <v>0</v>
      </c>
      <c r="L27" s="201"/>
    </row>
    <row r="28" spans="1:12" s="1" customFormat="1" ht="12.5"/>
    <row r="29" spans="1:12" s="1" customFormat="1" ht="12.5"/>
    <row r="30" spans="1:12" s="1" customFormat="1" ht="12.5">
      <c r="B30" s="265" t="s">
        <v>164</v>
      </c>
      <c r="C30" s="265"/>
      <c r="D30" s="265"/>
      <c r="E30" s="265"/>
      <c r="F30" s="265"/>
      <c r="G30" s="265"/>
      <c r="H30" s="265"/>
      <c r="I30" s="265"/>
      <c r="J30" s="265"/>
      <c r="K30" s="265"/>
    </row>
    <row r="31" spans="1:12" s="1" customFormat="1" ht="13">
      <c r="B31" s="266" t="s">
        <v>65</v>
      </c>
      <c r="C31" s="266"/>
      <c r="D31" s="266"/>
      <c r="E31" s="266"/>
      <c r="F31" s="266"/>
      <c r="G31" s="266"/>
      <c r="H31" s="266"/>
      <c r="I31" s="266"/>
      <c r="J31" s="266"/>
      <c r="K31" s="266"/>
    </row>
    <row r="32" spans="1:12" s="1" customFormat="1" ht="12.5">
      <c r="B32" s="261" t="s">
        <v>67</v>
      </c>
      <c r="C32" s="261"/>
      <c r="D32" s="261"/>
      <c r="E32" s="261"/>
      <c r="F32" s="261"/>
      <c r="G32" s="261"/>
      <c r="H32" s="261"/>
      <c r="I32" s="261"/>
      <c r="J32" s="261"/>
      <c r="K32" s="261"/>
    </row>
    <row r="33" spans="2:12" s="1" customFormat="1" ht="12.5">
      <c r="B33" s="259" t="s">
        <v>68</v>
      </c>
      <c r="C33" s="259"/>
      <c r="D33" s="259"/>
      <c r="E33" s="259"/>
      <c r="F33" s="259"/>
      <c r="G33" s="259"/>
      <c r="H33" s="259"/>
      <c r="I33" s="259"/>
      <c r="J33" s="259"/>
      <c r="K33" s="259"/>
    </row>
    <row r="34" spans="2:12" s="1" customFormat="1" ht="12.5">
      <c r="B34" s="260" t="s">
        <v>70</v>
      </c>
      <c r="C34" s="260"/>
      <c r="D34" s="260"/>
      <c r="E34" s="260"/>
      <c r="F34" s="260"/>
      <c r="G34" s="260"/>
      <c r="H34" s="260"/>
      <c r="I34" s="260"/>
      <c r="J34" s="260"/>
      <c r="K34" s="260"/>
    </row>
    <row r="35" spans="2:12" s="1" customFormat="1" ht="12.5">
      <c r="B35" s="261" t="s">
        <v>72</v>
      </c>
      <c r="C35" s="261"/>
      <c r="D35" s="261"/>
      <c r="E35" s="261"/>
      <c r="F35" s="261"/>
      <c r="G35" s="261"/>
      <c r="H35" s="261"/>
      <c r="I35" s="261"/>
      <c r="J35" s="261"/>
      <c r="K35" s="261"/>
    </row>
    <row r="36" spans="2:12" s="1" customFormat="1" ht="12.5">
      <c r="B36" s="260" t="s">
        <v>483</v>
      </c>
      <c r="C36" s="260"/>
      <c r="D36" s="260"/>
      <c r="E36" s="260"/>
      <c r="F36" s="260"/>
      <c r="G36" s="260"/>
      <c r="H36" s="260"/>
      <c r="I36" s="260"/>
      <c r="J36" s="260"/>
      <c r="K36" s="260"/>
    </row>
    <row r="37" spans="2:12" s="1" customFormat="1" ht="12.5">
      <c r="B37" s="44"/>
      <c r="C37" s="44"/>
      <c r="D37" s="45"/>
      <c r="E37" s="84"/>
      <c r="F37" s="84"/>
      <c r="G37" s="18"/>
      <c r="H37" s="84"/>
      <c r="I37" s="18"/>
      <c r="J37" s="18"/>
    </row>
    <row r="38" spans="2:12" s="1" customFormat="1" ht="12.5">
      <c r="B38" s="46" t="s">
        <v>473</v>
      </c>
      <c r="C38" s="46"/>
      <c r="D38" s="45"/>
      <c r="E38" s="84"/>
      <c r="F38" s="84"/>
      <c r="G38" s="18"/>
      <c r="H38" s="84"/>
      <c r="I38" s="18"/>
      <c r="J38" s="18"/>
    </row>
    <row r="39" spans="2:12" s="1" customFormat="1" ht="13">
      <c r="B39" s="47"/>
      <c r="C39" s="47"/>
      <c r="D39" s="84"/>
      <c r="E39" s="84"/>
      <c r="F39" s="84"/>
      <c r="G39" s="56"/>
      <c r="H39" s="84"/>
      <c r="I39" s="18"/>
      <c r="J39" s="18"/>
    </row>
    <row r="40" spans="2:12" s="1" customFormat="1" ht="12.5">
      <c r="B40" s="1" t="s">
        <v>75</v>
      </c>
      <c r="D40" s="84"/>
      <c r="E40" s="84"/>
      <c r="F40" s="84" t="s">
        <v>76</v>
      </c>
      <c r="G40" s="84"/>
      <c r="H40" s="18"/>
      <c r="I40" s="262" t="s">
        <v>77</v>
      </c>
      <c r="J40" s="262"/>
      <c r="K40" s="262"/>
      <c r="L40" s="7"/>
    </row>
    <row r="41" spans="2:12" s="1" customFormat="1" ht="12.5"/>
    <row r="42" spans="2:12" s="1" customFormat="1" ht="12.5"/>
    <row r="43" spans="2:12" s="1" customFormat="1" ht="12.5"/>
    <row r="44" spans="2:12" s="1" customFormat="1" ht="12.5"/>
    <row r="45" spans="2:12" s="1" customFormat="1" ht="12.5"/>
    <row r="46" spans="2:12" s="1" customFormat="1" ht="12.5"/>
  </sheetData>
  <mergeCells count="11">
    <mergeCell ref="I40:K40"/>
    <mergeCell ref="B35:K35"/>
    <mergeCell ref="B36:K36"/>
    <mergeCell ref="A9:K9"/>
    <mergeCell ref="A10:K10"/>
    <mergeCell ref="A12:K12"/>
    <mergeCell ref="B30:K30"/>
    <mergeCell ref="B31:K31"/>
    <mergeCell ref="B32:K32"/>
    <mergeCell ref="B33:K33"/>
    <mergeCell ref="B34:K34"/>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colBreaks count="1" manualBreakCount="1">
    <brk id="12"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CCC22-73A6-4995-BDB4-B53A0E57276C}">
  <sheetPr>
    <tabColor rgb="FFFFFF00"/>
  </sheetPr>
  <dimension ref="A1:U38"/>
  <sheetViews>
    <sheetView zoomScale="90" zoomScaleNormal="90" workbookViewId="0">
      <selection activeCell="H16" sqref="H16:H22"/>
    </sheetView>
  </sheetViews>
  <sheetFormatPr defaultRowHeight="14.5"/>
  <cols>
    <col min="1" max="1" width="5.1796875" customWidth="1"/>
    <col min="2" max="2" width="50.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880</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22.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2.5">
      <c r="A16" s="23" t="s">
        <v>19</v>
      </c>
      <c r="B16" s="21" t="s">
        <v>878</v>
      </c>
      <c r="C16" s="21"/>
      <c r="D16" s="29">
        <v>20</v>
      </c>
      <c r="E16" s="51" t="s">
        <v>830</v>
      </c>
      <c r="F16" s="23"/>
      <c r="G16" s="64"/>
      <c r="H16" s="59"/>
      <c r="I16" s="59">
        <f t="shared" ref="I16:I22" si="0">H16+H16*9.5%</f>
        <v>0</v>
      </c>
      <c r="J16" s="184">
        <f t="shared" ref="J16:J22" si="1">D16*H16</f>
        <v>0</v>
      </c>
      <c r="K16" s="184">
        <f t="shared" ref="K16:K22" si="2">D16*I16</f>
        <v>0</v>
      </c>
      <c r="L16" s="49"/>
    </row>
    <row r="17" spans="1:21" s="1" customFormat="1" ht="12.5">
      <c r="A17" s="23" t="s">
        <v>21</v>
      </c>
      <c r="B17" s="65" t="s">
        <v>438</v>
      </c>
      <c r="C17" s="65"/>
      <c r="D17" s="51">
        <v>5</v>
      </c>
      <c r="E17" s="51" t="s">
        <v>20</v>
      </c>
      <c r="F17" s="68"/>
      <c r="G17" s="64"/>
      <c r="H17" s="59"/>
      <c r="I17" s="59">
        <f t="shared" si="0"/>
        <v>0</v>
      </c>
      <c r="J17" s="184">
        <f t="shared" si="1"/>
        <v>0</v>
      </c>
      <c r="K17" s="184">
        <f t="shared" si="2"/>
        <v>0</v>
      </c>
      <c r="L17" s="49"/>
    </row>
    <row r="18" spans="1:21" s="58" customFormat="1" ht="13">
      <c r="A18" s="23" t="s">
        <v>23</v>
      </c>
      <c r="B18" s="65" t="s">
        <v>879</v>
      </c>
      <c r="C18" s="242" t="s">
        <v>1081</v>
      </c>
      <c r="D18" s="68">
        <v>10</v>
      </c>
      <c r="E18" s="23" t="s">
        <v>830</v>
      </c>
      <c r="F18" s="68"/>
      <c r="G18" s="66"/>
      <c r="H18" s="67"/>
      <c r="I18" s="59">
        <f t="shared" si="0"/>
        <v>0</v>
      </c>
      <c r="J18" s="184">
        <f t="shared" si="1"/>
        <v>0</v>
      </c>
      <c r="K18" s="184">
        <f t="shared" si="2"/>
        <v>0</v>
      </c>
      <c r="L18" s="49"/>
      <c r="M18" s="1"/>
      <c r="N18" s="1"/>
      <c r="O18" s="1"/>
      <c r="P18" s="1"/>
      <c r="Q18" s="1"/>
      <c r="R18" s="1"/>
      <c r="S18" s="1"/>
      <c r="T18" s="1"/>
      <c r="U18" s="1"/>
    </row>
    <row r="19" spans="1:21" s="58" customFormat="1" ht="13">
      <c r="A19" s="23" t="s">
        <v>25</v>
      </c>
      <c r="B19" s="65" t="s">
        <v>1115</v>
      </c>
      <c r="C19" s="242" t="s">
        <v>1081</v>
      </c>
      <c r="D19" s="68">
        <v>10</v>
      </c>
      <c r="E19" s="23" t="s">
        <v>830</v>
      </c>
      <c r="F19" s="68"/>
      <c r="G19" s="66"/>
      <c r="H19" s="67"/>
      <c r="I19" s="59">
        <f t="shared" ref="I19" si="3">H19+H19*9.5%</f>
        <v>0</v>
      </c>
      <c r="J19" s="184">
        <f t="shared" ref="J19" si="4">D19*H19</f>
        <v>0</v>
      </c>
      <c r="K19" s="184">
        <f t="shared" ref="K19" si="5">D19*I19</f>
        <v>0</v>
      </c>
      <c r="L19" s="49"/>
      <c r="M19" s="1"/>
      <c r="N19" s="1"/>
      <c r="O19" s="1"/>
      <c r="P19" s="1"/>
      <c r="Q19" s="1"/>
      <c r="R19" s="1"/>
      <c r="S19" s="1"/>
      <c r="T19" s="1"/>
      <c r="U19" s="1"/>
    </row>
    <row r="20" spans="1:21" s="58" customFormat="1" ht="12.5">
      <c r="A20" s="23" t="s">
        <v>26</v>
      </c>
      <c r="B20" s="65" t="s">
        <v>447</v>
      </c>
      <c r="C20" s="21"/>
      <c r="D20" s="68">
        <v>10</v>
      </c>
      <c r="E20" s="23" t="s">
        <v>830</v>
      </c>
      <c r="F20" s="68"/>
      <c r="G20" s="66"/>
      <c r="H20" s="67"/>
      <c r="I20" s="59">
        <f t="shared" si="0"/>
        <v>0</v>
      </c>
      <c r="J20" s="184">
        <f t="shared" si="1"/>
        <v>0</v>
      </c>
      <c r="K20" s="184">
        <f t="shared" si="2"/>
        <v>0</v>
      </c>
      <c r="L20" s="49"/>
      <c r="M20" s="1"/>
      <c r="N20" s="1"/>
      <c r="O20" s="1"/>
      <c r="P20" s="1"/>
      <c r="Q20" s="1"/>
      <c r="R20" s="1"/>
      <c r="S20" s="1"/>
      <c r="T20" s="1"/>
      <c r="U20" s="1"/>
    </row>
    <row r="21" spans="1:21" s="58" customFormat="1" ht="12.5">
      <c r="A21" s="23" t="s">
        <v>27</v>
      </c>
      <c r="B21" s="21" t="s">
        <v>448</v>
      </c>
      <c r="C21" s="21"/>
      <c r="D21" s="68">
        <v>100</v>
      </c>
      <c r="E21" s="23" t="s">
        <v>830</v>
      </c>
      <c r="F21" s="68"/>
      <c r="G21" s="66"/>
      <c r="H21" s="67"/>
      <c r="I21" s="59">
        <f t="shared" si="0"/>
        <v>0</v>
      </c>
      <c r="J21" s="184">
        <f t="shared" si="1"/>
        <v>0</v>
      </c>
      <c r="K21" s="184">
        <f t="shared" si="2"/>
        <v>0</v>
      </c>
      <c r="L21" s="49"/>
      <c r="M21" s="1"/>
      <c r="N21" s="1"/>
      <c r="O21" s="1"/>
      <c r="P21" s="1"/>
      <c r="Q21" s="1"/>
      <c r="R21" s="1"/>
      <c r="S21" s="1"/>
      <c r="T21" s="1"/>
      <c r="U21" s="1"/>
    </row>
    <row r="22" spans="1:21" s="58" customFormat="1" ht="13" thickBot="1">
      <c r="A22" s="23" t="s">
        <v>28</v>
      </c>
      <c r="B22" s="21" t="s">
        <v>449</v>
      </c>
      <c r="C22" s="21"/>
      <c r="D22" s="51">
        <v>10</v>
      </c>
      <c r="E22" s="23" t="s">
        <v>830</v>
      </c>
      <c r="F22" s="51"/>
      <c r="G22" s="66"/>
      <c r="H22" s="67"/>
      <c r="I22" s="59">
        <f t="shared" si="0"/>
        <v>0</v>
      </c>
      <c r="J22" s="184">
        <f t="shared" si="1"/>
        <v>0</v>
      </c>
      <c r="K22" s="184">
        <f t="shared" si="2"/>
        <v>0</v>
      </c>
      <c r="L22" s="49"/>
      <c r="M22" s="1"/>
      <c r="N22" s="1"/>
      <c r="O22" s="1"/>
      <c r="P22" s="1"/>
      <c r="Q22" s="1"/>
      <c r="R22" s="1"/>
      <c r="S22" s="1"/>
      <c r="T22" s="1"/>
      <c r="U22" s="1"/>
    </row>
    <row r="23" spans="1:21" s="1" customFormat="1" ht="13.5" thickBot="1">
      <c r="A23" s="166" t="s">
        <v>798</v>
      </c>
      <c r="B23" s="131"/>
      <c r="C23" s="131"/>
      <c r="D23" s="131"/>
      <c r="E23" s="131"/>
      <c r="F23" s="131"/>
      <c r="G23" s="131"/>
      <c r="H23" s="131"/>
      <c r="I23" s="131"/>
      <c r="J23" s="188">
        <f>SUM(J16:J22)</f>
        <v>0</v>
      </c>
      <c r="K23" s="188">
        <f>SUM(K16:K22)</f>
        <v>0</v>
      </c>
      <c r="L23" s="113"/>
    </row>
    <row r="24" spans="1:21">
      <c r="B24" s="8"/>
      <c r="C24" s="8"/>
    </row>
    <row r="25" spans="1:21">
      <c r="B25" s="46" t="s">
        <v>164</v>
      </c>
      <c r="C25" s="46"/>
    </row>
    <row r="26" spans="1:21" ht="14.25" customHeight="1">
      <c r="B26" s="129" t="s">
        <v>65</v>
      </c>
      <c r="C26" s="129"/>
    </row>
    <row r="27" spans="1:21" ht="26">
      <c r="B27" s="8" t="s">
        <v>67</v>
      </c>
      <c r="C27" s="8"/>
    </row>
    <row r="28" spans="1:21" ht="38.5">
      <c r="B28" s="111" t="s">
        <v>68</v>
      </c>
      <c r="C28" s="111"/>
    </row>
    <row r="29" spans="1:21">
      <c r="B29" s="72" t="s">
        <v>70</v>
      </c>
      <c r="C29" s="72"/>
    </row>
    <row r="30" spans="1:21" ht="26">
      <c r="B30" s="8" t="s">
        <v>72</v>
      </c>
      <c r="C30" s="8"/>
    </row>
    <row r="31" spans="1:21">
      <c r="B31" s="72" t="s">
        <v>73</v>
      </c>
      <c r="C31" s="72"/>
    </row>
    <row r="32" spans="1:21">
      <c r="B32" s="44"/>
      <c r="C32" s="44"/>
    </row>
    <row r="33" spans="2:10">
      <c r="B33" s="46" t="s">
        <v>473</v>
      </c>
      <c r="C33" s="46"/>
    </row>
    <row r="34" spans="2:10">
      <c r="B34" s="47"/>
      <c r="C34" s="47"/>
    </row>
    <row r="35" spans="2:10">
      <c r="B35" s="1" t="s">
        <v>75</v>
      </c>
      <c r="C35" s="1"/>
      <c r="F35" s="84" t="s">
        <v>76</v>
      </c>
      <c r="G35" s="84"/>
      <c r="H35" s="18"/>
      <c r="I35" s="86" t="s">
        <v>77</v>
      </c>
      <c r="J35" s="86"/>
    </row>
    <row r="36" spans="2:10">
      <c r="B36" s="47"/>
      <c r="C36" s="47"/>
    </row>
    <row r="37" spans="2:10">
      <c r="B37" s="47"/>
      <c r="C37" s="47"/>
    </row>
    <row r="38" spans="2:10">
      <c r="B38" s="1"/>
      <c r="C38" s="1"/>
    </row>
  </sheetData>
  <mergeCells count="3">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FAB7-0DF0-4579-B51C-BEF998CD94C1}">
  <sheetPr>
    <tabColor theme="6" tint="0.39997558519241921"/>
  </sheetPr>
  <dimension ref="A1:U62"/>
  <sheetViews>
    <sheetView topLeftCell="A9" zoomScale="90" zoomScaleNormal="90" workbookViewId="0">
      <selection activeCell="H17" sqref="H17:H46"/>
    </sheetView>
  </sheetViews>
  <sheetFormatPr defaultRowHeight="14.5"/>
  <cols>
    <col min="1" max="1" width="5.1796875" customWidth="1"/>
    <col min="2" max="2" width="65.81640625" customWidth="1"/>
    <col min="3" max="3" width="11.726562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901</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22.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5.65" customHeight="1">
      <c r="A16" s="210"/>
      <c r="B16" s="211" t="s">
        <v>902</v>
      </c>
      <c r="C16" s="210"/>
      <c r="D16" s="210"/>
      <c r="E16" s="210"/>
      <c r="F16" s="210"/>
      <c r="G16" s="210"/>
      <c r="H16" s="210"/>
      <c r="I16" s="210"/>
      <c r="J16" s="210"/>
      <c r="K16" s="210"/>
      <c r="L16" s="210"/>
    </row>
    <row r="17" spans="1:21" s="1" customFormat="1" ht="14.15" customHeight="1">
      <c r="A17" s="34" t="s">
        <v>19</v>
      </c>
      <c r="B17" s="26" t="s">
        <v>995</v>
      </c>
      <c r="C17" s="26"/>
      <c r="D17" s="23">
        <v>8</v>
      </c>
      <c r="E17" s="23" t="s">
        <v>20</v>
      </c>
      <c r="F17" s="210"/>
      <c r="G17" s="210"/>
      <c r="H17" s="207"/>
      <c r="I17" s="59">
        <f>H17+H17*9.5%</f>
        <v>0</v>
      </c>
      <c r="J17" s="184">
        <f>D17*H17</f>
        <v>0</v>
      </c>
      <c r="K17" s="184">
        <f>D17*I17</f>
        <v>0</v>
      </c>
      <c r="L17" s="210"/>
    </row>
    <row r="18" spans="1:21" s="1" customFormat="1" ht="12.65" customHeight="1">
      <c r="A18" s="23" t="s">
        <v>21</v>
      </c>
      <c r="B18" s="21" t="s">
        <v>426</v>
      </c>
      <c r="C18" s="26"/>
      <c r="D18" s="23">
        <v>50</v>
      </c>
      <c r="E18" s="23" t="s">
        <v>20</v>
      </c>
      <c r="F18" s="209"/>
      <c r="G18" s="209"/>
      <c r="H18" s="207"/>
      <c r="I18" s="59">
        <f>H18+H18*9.5%</f>
        <v>0</v>
      </c>
      <c r="J18" s="184">
        <f>D18*H18</f>
        <v>0</v>
      </c>
      <c r="K18" s="184">
        <f>D18*I18</f>
        <v>0</v>
      </c>
      <c r="L18" s="209"/>
    </row>
    <row r="19" spans="1:21" s="1" customFormat="1" ht="12.65" customHeight="1">
      <c r="A19" s="34" t="s">
        <v>23</v>
      </c>
      <c r="B19" s="21" t="s">
        <v>427</v>
      </c>
      <c r="C19" s="20"/>
      <c r="D19" s="23">
        <v>50</v>
      </c>
      <c r="E19" s="23" t="s">
        <v>20</v>
      </c>
      <c r="F19" s="209"/>
      <c r="G19" s="209"/>
      <c r="H19" s="207"/>
      <c r="I19" s="59">
        <f>H19+H19*9.5%</f>
        <v>0</v>
      </c>
      <c r="J19" s="184">
        <f>D19*H19</f>
        <v>0</v>
      </c>
      <c r="K19" s="184">
        <f>D19*I19</f>
        <v>0</v>
      </c>
      <c r="L19" s="209"/>
    </row>
    <row r="20" spans="1:21" s="1" customFormat="1" ht="12.65" customHeight="1">
      <c r="A20" s="23" t="s">
        <v>25</v>
      </c>
      <c r="B20" s="21" t="s">
        <v>908</v>
      </c>
      <c r="C20" s="20"/>
      <c r="D20" s="23">
        <v>40</v>
      </c>
      <c r="E20" s="23" t="s">
        <v>20</v>
      </c>
      <c r="F20" s="209"/>
      <c r="G20" s="209"/>
      <c r="H20" s="207"/>
      <c r="I20" s="59">
        <f>H20+H20*9.5%</f>
        <v>0</v>
      </c>
      <c r="J20" s="184">
        <f>D20*H20</f>
        <v>0</v>
      </c>
      <c r="K20" s="184">
        <f>D20*I20</f>
        <v>0</v>
      </c>
      <c r="L20" s="209"/>
    </row>
    <row r="21" spans="1:21" s="1" customFormat="1" ht="12.65" customHeight="1">
      <c r="A21" s="34" t="s">
        <v>26</v>
      </c>
      <c r="B21" s="21" t="s">
        <v>428</v>
      </c>
      <c r="C21" s="26"/>
      <c r="D21" s="23">
        <v>50</v>
      </c>
      <c r="E21" s="23" t="s">
        <v>20</v>
      </c>
      <c r="F21" s="209"/>
      <c r="G21" s="209"/>
      <c r="H21" s="207"/>
      <c r="I21" s="59">
        <f t="shared" ref="I21:I45" si="0">H21+H21*9.5%</f>
        <v>0</v>
      </c>
      <c r="J21" s="184">
        <f t="shared" ref="J21:J45" si="1">D21*H21</f>
        <v>0</v>
      </c>
      <c r="K21" s="184">
        <f t="shared" ref="K21:K45" si="2">D21*I21</f>
        <v>0</v>
      </c>
      <c r="L21" s="209"/>
    </row>
    <row r="22" spans="1:21" s="1" customFormat="1" ht="12.65" customHeight="1">
      <c r="A22" s="34" t="s">
        <v>27</v>
      </c>
      <c r="B22" s="21" t="s">
        <v>909</v>
      </c>
      <c r="C22" s="26"/>
      <c r="D22" s="23">
        <v>125</v>
      </c>
      <c r="E22" s="23" t="s">
        <v>20</v>
      </c>
      <c r="F22" s="209"/>
      <c r="G22" s="209"/>
      <c r="H22" s="207"/>
      <c r="I22" s="59">
        <f t="shared" si="0"/>
        <v>0</v>
      </c>
      <c r="J22" s="184">
        <f t="shared" si="1"/>
        <v>0</v>
      </c>
      <c r="K22" s="184">
        <f t="shared" si="2"/>
        <v>0</v>
      </c>
      <c r="L22" s="209"/>
    </row>
    <row r="23" spans="1:21" s="1" customFormat="1" ht="12.65" customHeight="1">
      <c r="A23" s="23" t="s">
        <v>28</v>
      </c>
      <c r="B23" s="21" t="s">
        <v>910</v>
      </c>
      <c r="C23" s="21"/>
      <c r="D23" s="28">
        <v>42</v>
      </c>
      <c r="E23" s="23" t="s">
        <v>20</v>
      </c>
      <c r="F23" s="209"/>
      <c r="G23" s="209"/>
      <c r="H23" s="207"/>
      <c r="I23" s="59">
        <f t="shared" si="0"/>
        <v>0</v>
      </c>
      <c r="J23" s="184">
        <f t="shared" si="1"/>
        <v>0</v>
      </c>
      <c r="K23" s="184">
        <f t="shared" si="2"/>
        <v>0</v>
      </c>
      <c r="L23" s="209"/>
    </row>
    <row r="24" spans="1:21" s="1" customFormat="1" ht="12.65" customHeight="1">
      <c r="A24" s="34" t="s">
        <v>30</v>
      </c>
      <c r="B24" s="21" t="s">
        <v>911</v>
      </c>
      <c r="C24" s="21"/>
      <c r="D24" s="28">
        <v>80</v>
      </c>
      <c r="E24" s="23" t="s">
        <v>20</v>
      </c>
      <c r="F24" s="210"/>
      <c r="G24" s="210"/>
      <c r="H24" s="207"/>
      <c r="I24" s="59">
        <f t="shared" si="0"/>
        <v>0</v>
      </c>
      <c r="J24" s="184">
        <f t="shared" si="1"/>
        <v>0</v>
      </c>
      <c r="K24" s="184">
        <f t="shared" si="2"/>
        <v>0</v>
      </c>
      <c r="L24" s="210"/>
    </row>
    <row r="25" spans="1:21" s="58" customFormat="1" ht="12.5">
      <c r="A25" s="23" t="s">
        <v>32</v>
      </c>
      <c r="B25" s="21" t="s">
        <v>912</v>
      </c>
      <c r="C25" s="21"/>
      <c r="D25" s="23">
        <v>18</v>
      </c>
      <c r="E25" s="23" t="s">
        <v>20</v>
      </c>
      <c r="F25" s="68"/>
      <c r="G25" s="66"/>
      <c r="H25" s="207"/>
      <c r="I25" s="59">
        <f t="shared" si="0"/>
        <v>0</v>
      </c>
      <c r="J25" s="184">
        <f t="shared" si="1"/>
        <v>0</v>
      </c>
      <c r="K25" s="184">
        <f t="shared" si="2"/>
        <v>0</v>
      </c>
      <c r="L25" s="49"/>
      <c r="M25" s="1"/>
      <c r="N25" s="1"/>
      <c r="O25" s="1"/>
      <c r="P25" s="1"/>
      <c r="Q25" s="1"/>
      <c r="R25" s="1"/>
      <c r="S25" s="1"/>
      <c r="T25" s="1"/>
      <c r="U25" s="1"/>
    </row>
    <row r="26" spans="1:21" s="58" customFormat="1" ht="12.5">
      <c r="A26" s="34" t="s">
        <v>34</v>
      </c>
      <c r="B26" s="21" t="s">
        <v>913</v>
      </c>
      <c r="C26" s="21"/>
      <c r="D26" s="29">
        <v>22</v>
      </c>
      <c r="E26" s="23" t="s">
        <v>20</v>
      </c>
      <c r="F26" s="206"/>
      <c r="G26" s="212"/>
      <c r="H26" s="207"/>
      <c r="I26" s="59">
        <f t="shared" si="0"/>
        <v>0</v>
      </c>
      <c r="J26" s="184">
        <f t="shared" si="1"/>
        <v>0</v>
      </c>
      <c r="K26" s="184">
        <f t="shared" si="2"/>
        <v>0</v>
      </c>
      <c r="L26" s="55"/>
      <c r="M26" s="1"/>
      <c r="N26" s="1"/>
      <c r="O26" s="1"/>
      <c r="P26" s="1"/>
      <c r="Q26" s="1"/>
      <c r="R26" s="1"/>
      <c r="S26" s="1"/>
      <c r="T26" s="1"/>
      <c r="U26" s="1"/>
    </row>
    <row r="27" spans="1:21" s="58" customFormat="1" ht="12.5">
      <c r="A27" s="34" t="s">
        <v>36</v>
      </c>
      <c r="B27" s="21" t="s">
        <v>914</v>
      </c>
      <c r="C27" s="21"/>
      <c r="D27" s="51">
        <v>125</v>
      </c>
      <c r="E27" s="23" t="s">
        <v>20</v>
      </c>
      <c r="F27" s="206"/>
      <c r="G27" s="212"/>
      <c r="H27" s="207"/>
      <c r="I27" s="59">
        <f t="shared" si="0"/>
        <v>0</v>
      </c>
      <c r="J27" s="184">
        <f t="shared" si="1"/>
        <v>0</v>
      </c>
      <c r="K27" s="184">
        <f t="shared" si="2"/>
        <v>0</v>
      </c>
      <c r="L27" s="55"/>
      <c r="M27" s="1"/>
      <c r="N27" s="1"/>
      <c r="O27" s="1"/>
      <c r="P27" s="1"/>
      <c r="Q27" s="1"/>
      <c r="R27" s="1"/>
      <c r="S27" s="1"/>
      <c r="T27" s="1"/>
      <c r="U27" s="1"/>
    </row>
    <row r="28" spans="1:21" s="58" customFormat="1" ht="12.5">
      <c r="A28" s="23" t="s">
        <v>38</v>
      </c>
      <c r="B28" s="26" t="s">
        <v>915</v>
      </c>
      <c r="C28" s="26"/>
      <c r="D28" s="23">
        <v>40</v>
      </c>
      <c r="E28" s="23" t="s">
        <v>20</v>
      </c>
      <c r="F28" s="51"/>
      <c r="G28" s="212"/>
      <c r="H28" s="207"/>
      <c r="I28" s="59">
        <f t="shared" si="0"/>
        <v>0</v>
      </c>
      <c r="J28" s="184">
        <f t="shared" si="1"/>
        <v>0</v>
      </c>
      <c r="K28" s="184">
        <f t="shared" si="2"/>
        <v>0</v>
      </c>
      <c r="L28" s="55"/>
      <c r="M28" s="1"/>
      <c r="N28" s="1"/>
      <c r="O28" s="1"/>
      <c r="P28" s="1"/>
      <c r="Q28" s="1"/>
      <c r="R28" s="1"/>
      <c r="S28" s="1"/>
      <c r="T28" s="1"/>
      <c r="U28" s="1"/>
    </row>
    <row r="29" spans="1:21" s="58" customFormat="1" ht="13">
      <c r="A29" s="34"/>
      <c r="B29" s="211" t="s">
        <v>903</v>
      </c>
      <c r="C29" s="205"/>
      <c r="D29" s="34"/>
      <c r="E29" s="34"/>
      <c r="F29" s="206"/>
      <c r="G29" s="212"/>
      <c r="H29" s="207"/>
      <c r="I29" s="59"/>
      <c r="J29" s="184"/>
      <c r="K29" s="184"/>
      <c r="L29" s="55"/>
      <c r="M29" s="1"/>
      <c r="N29" s="1"/>
      <c r="O29" s="1"/>
      <c r="P29" s="1"/>
      <c r="Q29" s="1"/>
      <c r="R29" s="1"/>
      <c r="S29" s="1"/>
      <c r="T29" s="1"/>
      <c r="U29" s="1"/>
    </row>
    <row r="30" spans="1:21" s="58" customFormat="1" ht="12.5">
      <c r="A30" s="23" t="s">
        <v>40</v>
      </c>
      <c r="B30" s="21" t="s">
        <v>916</v>
      </c>
      <c r="C30" s="21"/>
      <c r="D30" s="29">
        <v>27</v>
      </c>
      <c r="E30" s="51" t="s">
        <v>20</v>
      </c>
      <c r="F30" s="206"/>
      <c r="G30" s="212"/>
      <c r="H30" s="207"/>
      <c r="I30" s="59">
        <f t="shared" si="0"/>
        <v>0</v>
      </c>
      <c r="J30" s="184">
        <f t="shared" si="1"/>
        <v>0</v>
      </c>
      <c r="K30" s="184">
        <f t="shared" si="2"/>
        <v>0</v>
      </c>
      <c r="L30" s="55"/>
      <c r="M30" s="1"/>
      <c r="N30" s="1"/>
      <c r="O30" s="1"/>
      <c r="P30" s="1"/>
      <c r="Q30" s="1"/>
      <c r="R30" s="1"/>
      <c r="S30" s="1"/>
      <c r="T30" s="1"/>
      <c r="U30" s="1"/>
    </row>
    <row r="31" spans="1:21" s="58" customFormat="1" ht="12.5">
      <c r="A31" s="23" t="s">
        <v>41</v>
      </c>
      <c r="B31" s="21" t="s">
        <v>917</v>
      </c>
      <c r="C31" s="21"/>
      <c r="D31" s="23">
        <v>95</v>
      </c>
      <c r="E31" s="51" t="s">
        <v>20</v>
      </c>
      <c r="F31" s="206"/>
      <c r="G31" s="212"/>
      <c r="H31" s="207"/>
      <c r="I31" s="59">
        <f t="shared" si="0"/>
        <v>0</v>
      </c>
      <c r="J31" s="184">
        <f t="shared" si="1"/>
        <v>0</v>
      </c>
      <c r="K31" s="184">
        <f t="shared" si="2"/>
        <v>0</v>
      </c>
      <c r="L31" s="55"/>
      <c r="M31" s="1"/>
      <c r="N31" s="1"/>
      <c r="O31" s="1"/>
      <c r="P31" s="1"/>
      <c r="Q31" s="1"/>
      <c r="R31" s="1"/>
      <c r="S31" s="1"/>
      <c r="T31" s="1"/>
      <c r="U31" s="1"/>
    </row>
    <row r="32" spans="1:21" s="58" customFormat="1" ht="12.5">
      <c r="A32" s="23" t="s">
        <v>44</v>
      </c>
      <c r="B32" s="21" t="s">
        <v>918</v>
      </c>
      <c r="C32" s="21"/>
      <c r="D32" s="68">
        <v>60</v>
      </c>
      <c r="E32" s="51" t="s">
        <v>20</v>
      </c>
      <c r="F32" s="206"/>
      <c r="G32" s="212"/>
      <c r="H32" s="207"/>
      <c r="I32" s="59">
        <f t="shared" si="0"/>
        <v>0</v>
      </c>
      <c r="J32" s="184">
        <f t="shared" si="1"/>
        <v>0</v>
      </c>
      <c r="K32" s="184">
        <f t="shared" si="2"/>
        <v>0</v>
      </c>
      <c r="L32" s="55"/>
      <c r="M32" s="1"/>
      <c r="N32" s="1"/>
      <c r="O32" s="1"/>
      <c r="P32" s="1"/>
      <c r="Q32" s="1"/>
      <c r="R32" s="1"/>
      <c r="S32" s="1"/>
      <c r="T32" s="1"/>
      <c r="U32" s="1"/>
    </row>
    <row r="33" spans="1:21" s="58" customFormat="1" ht="12.5">
      <c r="A33" s="23" t="s">
        <v>45</v>
      </c>
      <c r="B33" s="21" t="s">
        <v>439</v>
      </c>
      <c r="C33" s="21"/>
      <c r="D33" s="23">
        <v>26</v>
      </c>
      <c r="E33" s="51" t="s">
        <v>20</v>
      </c>
      <c r="F33" s="206"/>
      <c r="G33" s="212"/>
      <c r="H33" s="207"/>
      <c r="I33" s="59">
        <f t="shared" si="0"/>
        <v>0</v>
      </c>
      <c r="J33" s="184">
        <f t="shared" si="1"/>
        <v>0</v>
      </c>
      <c r="K33" s="184">
        <f t="shared" si="2"/>
        <v>0</v>
      </c>
      <c r="L33" s="55"/>
      <c r="M33" s="1"/>
      <c r="N33" s="1"/>
      <c r="O33" s="1"/>
      <c r="P33" s="1"/>
      <c r="Q33" s="1"/>
      <c r="R33" s="1"/>
      <c r="S33" s="1"/>
      <c r="T33" s="1"/>
      <c r="U33" s="1"/>
    </row>
    <row r="34" spans="1:21" s="58" customFormat="1" ht="12.5">
      <c r="A34" s="23" t="s">
        <v>46</v>
      </c>
      <c r="B34" s="21" t="s">
        <v>440</v>
      </c>
      <c r="C34" s="21"/>
      <c r="D34" s="23">
        <v>26</v>
      </c>
      <c r="E34" s="51" t="s">
        <v>20</v>
      </c>
      <c r="F34" s="206"/>
      <c r="G34" s="212"/>
      <c r="H34" s="207"/>
      <c r="I34" s="59">
        <f t="shared" si="0"/>
        <v>0</v>
      </c>
      <c r="J34" s="184">
        <f t="shared" si="1"/>
        <v>0</v>
      </c>
      <c r="K34" s="184">
        <f t="shared" si="2"/>
        <v>0</v>
      </c>
      <c r="L34" s="55"/>
      <c r="M34" s="1"/>
      <c r="N34" s="1"/>
      <c r="O34" s="1"/>
      <c r="P34" s="1"/>
      <c r="Q34" s="1"/>
      <c r="R34" s="1"/>
      <c r="S34" s="1"/>
      <c r="T34" s="1"/>
      <c r="U34" s="1"/>
    </row>
    <row r="35" spans="1:21" s="58" customFormat="1" ht="12.5">
      <c r="A35" s="23" t="s">
        <v>47</v>
      </c>
      <c r="B35" s="21" t="s">
        <v>752</v>
      </c>
      <c r="C35" s="21"/>
      <c r="D35" s="23">
        <v>20</v>
      </c>
      <c r="E35" s="51" t="s">
        <v>20</v>
      </c>
      <c r="F35" s="206"/>
      <c r="G35" s="212"/>
      <c r="H35" s="207"/>
      <c r="I35" s="59">
        <f t="shared" si="0"/>
        <v>0</v>
      </c>
      <c r="J35" s="184">
        <f t="shared" si="1"/>
        <v>0</v>
      </c>
      <c r="K35" s="184">
        <f t="shared" si="2"/>
        <v>0</v>
      </c>
      <c r="L35" s="55"/>
      <c r="M35" s="1"/>
      <c r="N35" s="1"/>
      <c r="O35" s="1"/>
      <c r="P35" s="1"/>
      <c r="Q35" s="1"/>
      <c r="R35" s="1"/>
      <c r="S35" s="1"/>
      <c r="T35" s="1"/>
      <c r="U35" s="1"/>
    </row>
    <row r="36" spans="1:21" s="58" customFormat="1" ht="12.5">
      <c r="A36" s="23" t="s">
        <v>48</v>
      </c>
      <c r="B36" s="21" t="s">
        <v>441</v>
      </c>
      <c r="C36" s="21"/>
      <c r="D36" s="23">
        <v>85</v>
      </c>
      <c r="E36" s="51" t="s">
        <v>20</v>
      </c>
      <c r="F36" s="206"/>
      <c r="G36" s="212"/>
      <c r="H36" s="207"/>
      <c r="I36" s="59">
        <f t="shared" si="0"/>
        <v>0</v>
      </c>
      <c r="J36" s="184">
        <f t="shared" si="1"/>
        <v>0</v>
      </c>
      <c r="K36" s="184">
        <f t="shared" si="2"/>
        <v>0</v>
      </c>
      <c r="L36" s="55"/>
      <c r="M36" s="1"/>
      <c r="N36" s="1"/>
      <c r="O36" s="1"/>
      <c r="P36" s="1"/>
      <c r="Q36" s="1"/>
      <c r="R36" s="1"/>
      <c r="S36" s="1"/>
      <c r="T36" s="1"/>
      <c r="U36" s="1"/>
    </row>
    <row r="37" spans="1:21" s="58" customFormat="1" ht="13">
      <c r="A37" s="34"/>
      <c r="B37" s="211" t="s">
        <v>904</v>
      </c>
      <c r="C37" s="21"/>
      <c r="D37" s="23"/>
      <c r="E37" s="23"/>
      <c r="F37" s="206"/>
      <c r="G37" s="212"/>
      <c r="H37" s="207"/>
      <c r="I37" s="59"/>
      <c r="J37" s="184"/>
      <c r="K37" s="184"/>
      <c r="L37" s="55"/>
      <c r="M37" s="1"/>
      <c r="N37" s="1"/>
      <c r="O37" s="1"/>
      <c r="P37" s="1"/>
      <c r="Q37" s="1"/>
      <c r="R37" s="1"/>
      <c r="S37" s="1"/>
      <c r="T37" s="1"/>
      <c r="U37" s="1"/>
    </row>
    <row r="38" spans="1:21" s="58" customFormat="1" ht="12.5">
      <c r="A38" s="23" t="s">
        <v>49</v>
      </c>
      <c r="B38" s="17" t="s">
        <v>436</v>
      </c>
      <c r="C38" s="17"/>
      <c r="D38" s="23">
        <v>100</v>
      </c>
      <c r="E38" s="23" t="s">
        <v>20</v>
      </c>
      <c r="F38" s="206"/>
      <c r="G38" s="212"/>
      <c r="H38" s="207"/>
      <c r="I38" s="59">
        <f t="shared" si="0"/>
        <v>0</v>
      </c>
      <c r="J38" s="184">
        <f t="shared" si="1"/>
        <v>0</v>
      </c>
      <c r="K38" s="184">
        <f t="shared" si="2"/>
        <v>0</v>
      </c>
      <c r="L38" s="55"/>
      <c r="M38" s="1"/>
      <c r="N38" s="1"/>
      <c r="O38" s="1"/>
      <c r="P38" s="1"/>
      <c r="Q38" s="1"/>
      <c r="R38" s="1"/>
      <c r="S38" s="1"/>
      <c r="T38" s="1"/>
      <c r="U38" s="1"/>
    </row>
    <row r="39" spans="1:21" s="58" customFormat="1" ht="12.5">
      <c r="A39" s="23" t="s">
        <v>51</v>
      </c>
      <c r="B39" s="17" t="s">
        <v>437</v>
      </c>
      <c r="C39" s="17"/>
      <c r="D39" s="23">
        <v>50</v>
      </c>
      <c r="E39" s="23" t="s">
        <v>20</v>
      </c>
      <c r="F39" s="206"/>
      <c r="G39" s="212"/>
      <c r="H39" s="207"/>
      <c r="I39" s="59">
        <f t="shared" si="0"/>
        <v>0</v>
      </c>
      <c r="J39" s="184">
        <f t="shared" si="1"/>
        <v>0</v>
      </c>
      <c r="K39" s="184">
        <f t="shared" si="2"/>
        <v>0</v>
      </c>
      <c r="L39" s="55"/>
      <c r="M39" s="1"/>
      <c r="N39" s="1"/>
      <c r="O39" s="1"/>
      <c r="P39" s="1"/>
      <c r="Q39" s="1"/>
      <c r="R39" s="1"/>
      <c r="S39" s="1"/>
      <c r="T39" s="1"/>
      <c r="U39" s="1"/>
    </row>
    <row r="40" spans="1:21" s="58" customFormat="1" ht="12.5">
      <c r="A40" s="23" t="s">
        <v>52</v>
      </c>
      <c r="B40" s="60" t="s">
        <v>435</v>
      </c>
      <c r="C40" s="60"/>
      <c r="D40" s="23">
        <v>50</v>
      </c>
      <c r="E40" s="23" t="s">
        <v>20</v>
      </c>
      <c r="F40" s="206"/>
      <c r="G40" s="212"/>
      <c r="H40" s="207"/>
      <c r="I40" s="59">
        <f t="shared" si="0"/>
        <v>0</v>
      </c>
      <c r="J40" s="184">
        <f t="shared" si="1"/>
        <v>0</v>
      </c>
      <c r="K40" s="184">
        <f t="shared" si="2"/>
        <v>0</v>
      </c>
      <c r="L40" s="55"/>
      <c r="M40" s="1"/>
      <c r="N40" s="1"/>
      <c r="O40" s="1"/>
      <c r="P40" s="1"/>
      <c r="Q40" s="1"/>
      <c r="R40" s="1"/>
      <c r="S40" s="1"/>
      <c r="T40" s="1"/>
      <c r="U40" s="1"/>
    </row>
    <row r="41" spans="1:21" s="58" customFormat="1" ht="12.5">
      <c r="A41" s="23" t="s">
        <v>54</v>
      </c>
      <c r="B41" s="69" t="s">
        <v>919</v>
      </c>
      <c r="C41" s="69"/>
      <c r="D41" s="23">
        <v>5</v>
      </c>
      <c r="E41" s="23" t="s">
        <v>20</v>
      </c>
      <c r="F41" s="206"/>
      <c r="G41" s="212"/>
      <c r="H41" s="207"/>
      <c r="I41" s="59">
        <f t="shared" si="0"/>
        <v>0</v>
      </c>
      <c r="J41" s="184">
        <f t="shared" si="1"/>
        <v>0</v>
      </c>
      <c r="K41" s="184">
        <f t="shared" si="2"/>
        <v>0</v>
      </c>
      <c r="L41" s="55"/>
      <c r="M41" s="1"/>
      <c r="N41" s="1"/>
      <c r="O41" s="1"/>
      <c r="P41" s="1"/>
      <c r="Q41" s="1"/>
      <c r="R41" s="1"/>
      <c r="S41" s="1"/>
      <c r="T41" s="1"/>
      <c r="U41" s="1"/>
    </row>
    <row r="42" spans="1:21" s="1" customFormat="1" ht="12.65" customHeight="1">
      <c r="A42" s="23" t="s">
        <v>56</v>
      </c>
      <c r="B42" s="205" t="s">
        <v>905</v>
      </c>
      <c r="C42" s="205"/>
      <c r="D42" s="34">
        <v>30</v>
      </c>
      <c r="E42" s="23" t="s">
        <v>20</v>
      </c>
      <c r="F42" s="206"/>
      <c r="G42" s="207"/>
      <c r="H42" s="207"/>
      <c r="I42" s="59">
        <f t="shared" si="0"/>
        <v>0</v>
      </c>
      <c r="J42" s="184">
        <f t="shared" si="1"/>
        <v>0</v>
      </c>
      <c r="K42" s="184">
        <f t="shared" si="2"/>
        <v>0</v>
      </c>
      <c r="L42" s="208"/>
    </row>
    <row r="43" spans="1:21" s="1" customFormat="1" ht="12.65" customHeight="1">
      <c r="A43" s="23" t="s">
        <v>58</v>
      </c>
      <c r="B43" s="17" t="s">
        <v>1116</v>
      </c>
      <c r="C43" s="21"/>
      <c r="D43" s="23">
        <v>15</v>
      </c>
      <c r="E43" s="23" t="s">
        <v>20</v>
      </c>
      <c r="F43" s="61"/>
      <c r="G43" s="59"/>
      <c r="H43" s="59"/>
      <c r="I43" s="59">
        <f t="shared" si="0"/>
        <v>0</v>
      </c>
      <c r="J43" s="184">
        <f t="shared" si="1"/>
        <v>0</v>
      </c>
      <c r="K43" s="184">
        <f t="shared" si="2"/>
        <v>0</v>
      </c>
      <c r="L43" s="63"/>
    </row>
    <row r="44" spans="1:21" s="58" customFormat="1" ht="25">
      <c r="A44" s="23" t="s">
        <v>59</v>
      </c>
      <c r="B44" s="21" t="s">
        <v>906</v>
      </c>
      <c r="C44" s="21"/>
      <c r="D44" s="51">
        <v>12</v>
      </c>
      <c r="E44" s="23" t="s">
        <v>20</v>
      </c>
      <c r="F44" s="51"/>
      <c r="G44" s="66"/>
      <c r="H44" s="67"/>
      <c r="I44" s="59">
        <f t="shared" si="0"/>
        <v>0</v>
      </c>
      <c r="J44" s="184">
        <f t="shared" si="1"/>
        <v>0</v>
      </c>
      <c r="K44" s="184">
        <f t="shared" si="2"/>
        <v>0</v>
      </c>
      <c r="L44" s="49"/>
      <c r="M44" s="1"/>
      <c r="N44" s="1"/>
      <c r="O44" s="1"/>
      <c r="P44" s="1"/>
      <c r="Q44" s="1"/>
      <c r="R44" s="1"/>
      <c r="S44" s="1"/>
      <c r="T44" s="1"/>
      <c r="U44" s="1"/>
    </row>
    <row r="45" spans="1:21" s="58" customFormat="1" ht="13" thickBot="1">
      <c r="A45" s="23" t="s">
        <v>60</v>
      </c>
      <c r="B45" s="21" t="s">
        <v>907</v>
      </c>
      <c r="C45" s="21"/>
      <c r="D45" s="51">
        <v>210</v>
      </c>
      <c r="E45" s="23" t="s">
        <v>20</v>
      </c>
      <c r="F45" s="51"/>
      <c r="G45" s="66"/>
      <c r="H45" s="67"/>
      <c r="I45" s="59">
        <f t="shared" si="0"/>
        <v>0</v>
      </c>
      <c r="J45" s="184">
        <f t="shared" si="1"/>
        <v>0</v>
      </c>
      <c r="K45" s="184">
        <f t="shared" si="2"/>
        <v>0</v>
      </c>
      <c r="L45" s="49"/>
      <c r="M45" s="1"/>
      <c r="N45" s="1"/>
      <c r="O45" s="1"/>
      <c r="P45" s="1"/>
      <c r="Q45" s="1"/>
      <c r="R45" s="1"/>
      <c r="S45" s="1"/>
      <c r="T45" s="1"/>
      <c r="U45" s="1"/>
    </row>
    <row r="46" spans="1:21" s="1" customFormat="1" ht="13.5" thickBot="1">
      <c r="A46" s="166" t="s">
        <v>798</v>
      </c>
      <c r="B46" s="131"/>
      <c r="C46" s="131"/>
      <c r="D46" s="131"/>
      <c r="E46" s="131"/>
      <c r="F46" s="131"/>
      <c r="G46" s="131"/>
      <c r="H46" s="131"/>
      <c r="I46" s="131"/>
      <c r="J46" s="188">
        <f>SUM(J17:J45)</f>
        <v>0</v>
      </c>
      <c r="K46" s="188">
        <f>SUM(K17:K45)</f>
        <v>0</v>
      </c>
      <c r="L46" s="113"/>
    </row>
    <row r="47" spans="1:21">
      <c r="B47" s="8"/>
      <c r="C47" s="8"/>
      <c r="D47" s="1"/>
      <c r="E47" s="1"/>
      <c r="J47" s="86"/>
      <c r="K47" s="86"/>
      <c r="L47" s="1"/>
    </row>
    <row r="48" spans="1:21">
      <c r="B48" s="8"/>
      <c r="C48" s="8"/>
    </row>
    <row r="49" spans="2:9">
      <c r="B49" s="46" t="s">
        <v>164</v>
      </c>
      <c r="C49" s="46"/>
    </row>
    <row r="50" spans="2:9" ht="14.25" customHeight="1">
      <c r="B50" s="129" t="s">
        <v>65</v>
      </c>
      <c r="C50" s="129"/>
    </row>
    <row r="51" spans="2:9">
      <c r="B51" s="72" t="s">
        <v>67</v>
      </c>
      <c r="C51" s="8"/>
    </row>
    <row r="52" spans="2:9">
      <c r="B52" s="46" t="s">
        <v>68</v>
      </c>
      <c r="C52" s="111"/>
    </row>
    <row r="53" spans="2:9">
      <c r="B53" s="72" t="s">
        <v>70</v>
      </c>
      <c r="C53" s="72"/>
    </row>
    <row r="54" spans="2:9">
      <c r="B54" s="8" t="s">
        <v>72</v>
      </c>
      <c r="C54" s="8"/>
    </row>
    <row r="55" spans="2:9">
      <c r="B55" s="72" t="s">
        <v>73</v>
      </c>
      <c r="C55" s="72"/>
    </row>
    <row r="56" spans="2:9">
      <c r="B56" s="44"/>
      <c r="C56" s="44"/>
    </row>
    <row r="57" spans="2:9">
      <c r="B57" s="46" t="s">
        <v>473</v>
      </c>
      <c r="C57" s="46"/>
    </row>
    <row r="58" spans="2:9">
      <c r="B58" s="47"/>
      <c r="C58" s="47"/>
    </row>
    <row r="59" spans="2:9">
      <c r="B59" s="1" t="s">
        <v>75</v>
      </c>
      <c r="C59" s="1"/>
      <c r="F59" s="84" t="s">
        <v>76</v>
      </c>
      <c r="G59" s="84"/>
      <c r="H59" s="18"/>
      <c r="I59" s="86" t="s">
        <v>77</v>
      </c>
    </row>
    <row r="60" spans="2:9">
      <c r="B60" s="47"/>
      <c r="C60" s="47"/>
    </row>
    <row r="61" spans="2:9">
      <c r="B61" s="47"/>
      <c r="C61" s="47"/>
    </row>
    <row r="62" spans="2:9">
      <c r="B62" s="1"/>
      <c r="C62" s="1"/>
    </row>
  </sheetData>
  <mergeCells count="3">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6D13D-6C5D-4545-B74A-272D5633A0AD}">
  <sheetPr>
    <tabColor theme="9" tint="0.59999389629810485"/>
  </sheetPr>
  <dimension ref="A1:M32"/>
  <sheetViews>
    <sheetView zoomScale="90" zoomScaleNormal="90" workbookViewId="0">
      <selection activeCell="H16" sqref="H16"/>
    </sheetView>
  </sheetViews>
  <sheetFormatPr defaultRowHeight="14.5"/>
  <cols>
    <col min="1" max="1" width="5.1796875" customWidth="1"/>
    <col min="2" max="2" width="74.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921</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22.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3" thickBot="1">
      <c r="A16" s="23" t="s">
        <v>19</v>
      </c>
      <c r="B16" s="17" t="s">
        <v>924</v>
      </c>
      <c r="C16" s="17"/>
      <c r="D16" s="51">
        <v>1000</v>
      </c>
      <c r="E16" s="59" t="s">
        <v>89</v>
      </c>
      <c r="F16" s="61"/>
      <c r="G16" s="64"/>
      <c r="H16" s="59"/>
      <c r="I16" s="59">
        <f>H16+H16*9.5%</f>
        <v>0</v>
      </c>
      <c r="J16" s="184">
        <f>D16*H16</f>
        <v>0</v>
      </c>
      <c r="K16" s="184">
        <f>D16*I16</f>
        <v>0</v>
      </c>
      <c r="L16" s="63"/>
    </row>
    <row r="17" spans="1:12" s="1" customFormat="1" ht="13.5" thickBot="1">
      <c r="A17" s="166" t="s">
        <v>798</v>
      </c>
      <c r="B17" s="131"/>
      <c r="C17" s="131"/>
      <c r="D17" s="131"/>
      <c r="E17" s="131"/>
      <c r="F17" s="131"/>
      <c r="G17" s="131"/>
      <c r="H17" s="131"/>
      <c r="I17" s="131"/>
      <c r="J17" s="188">
        <f>J16</f>
        <v>0</v>
      </c>
      <c r="K17" s="188">
        <f>K16</f>
        <v>0</v>
      </c>
      <c r="L17" s="113"/>
    </row>
    <row r="18" spans="1:12">
      <c r="B18" s="8"/>
      <c r="C18" s="8"/>
    </row>
    <row r="19" spans="1:12">
      <c r="B19" s="46" t="s">
        <v>164</v>
      </c>
      <c r="C19" s="46"/>
    </row>
    <row r="20" spans="1:12" ht="14.25" customHeight="1">
      <c r="B20" s="129" t="s">
        <v>65</v>
      </c>
      <c r="C20" s="129"/>
    </row>
    <row r="21" spans="1:12">
      <c r="B21" s="72" t="s">
        <v>67</v>
      </c>
      <c r="C21" s="8"/>
    </row>
    <row r="22" spans="1:12">
      <c r="B22" s="46" t="s">
        <v>68</v>
      </c>
      <c r="C22" s="111"/>
    </row>
    <row r="23" spans="1:12">
      <c r="B23" s="72" t="s">
        <v>70</v>
      </c>
      <c r="C23" s="72"/>
    </row>
    <row r="24" spans="1:12">
      <c r="B24" s="8" t="s">
        <v>72</v>
      </c>
      <c r="C24" s="8"/>
    </row>
    <row r="25" spans="1:12">
      <c r="B25" s="72" t="s">
        <v>73</v>
      </c>
      <c r="C25" s="72"/>
    </row>
    <row r="26" spans="1:12">
      <c r="B26" s="44"/>
      <c r="C26" s="44"/>
    </row>
    <row r="27" spans="1:12">
      <c r="B27" s="46" t="s">
        <v>473</v>
      </c>
      <c r="C27" s="46"/>
    </row>
    <row r="28" spans="1:12">
      <c r="B28" s="47"/>
      <c r="C28" s="47"/>
    </row>
    <row r="29" spans="1:12">
      <c r="B29" s="1" t="s">
        <v>75</v>
      </c>
      <c r="C29" s="1"/>
      <c r="F29" s="84" t="s">
        <v>76</v>
      </c>
      <c r="G29" s="84"/>
      <c r="H29" s="18"/>
      <c r="I29" s="86" t="s">
        <v>77</v>
      </c>
    </row>
    <row r="30" spans="1:12">
      <c r="B30" s="47"/>
      <c r="C30" s="47"/>
    </row>
    <row r="31" spans="1:12">
      <c r="B31" s="47"/>
      <c r="C31" s="47"/>
    </row>
    <row r="32" spans="1:12">
      <c r="B32" s="1"/>
      <c r="C32" s="1"/>
    </row>
  </sheetData>
  <mergeCells count="3">
    <mergeCell ref="A9:K9"/>
    <mergeCell ref="A10:K10"/>
    <mergeCell ref="A12:K12"/>
  </mergeCells>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V118"/>
  <sheetViews>
    <sheetView tabSelected="1" topLeftCell="A31" zoomScale="90" zoomScaleNormal="90" workbookViewId="0">
      <selection activeCell="D50" sqref="D50"/>
    </sheetView>
  </sheetViews>
  <sheetFormatPr defaultRowHeight="14.5"/>
  <cols>
    <col min="1" max="1" width="5.1796875" customWidth="1"/>
    <col min="2" max="2" width="67.81640625" customWidth="1"/>
    <col min="3" max="3" width="11.726562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923</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22.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2.5">
      <c r="A16" s="23" t="s">
        <v>19</v>
      </c>
      <c r="B16" s="60" t="s">
        <v>994</v>
      </c>
      <c r="C16" s="60"/>
      <c r="D16" s="23">
        <v>3</v>
      </c>
      <c r="E16" s="23" t="s">
        <v>20</v>
      </c>
      <c r="F16" s="68"/>
      <c r="G16" s="59"/>
      <c r="H16" s="59"/>
      <c r="I16" s="59">
        <f>H16+H16*9.5%</f>
        <v>0</v>
      </c>
      <c r="J16" s="184">
        <f>D16*H16</f>
        <v>0</v>
      </c>
      <c r="K16" s="184">
        <f>D16*I16</f>
        <v>0</v>
      </c>
      <c r="L16" s="63"/>
    </row>
    <row r="17" spans="1:12" s="1" customFormat="1" ht="12.5">
      <c r="A17" s="23" t="s">
        <v>21</v>
      </c>
      <c r="B17" s="21" t="s">
        <v>420</v>
      </c>
      <c r="C17" s="21"/>
      <c r="D17" s="23">
        <v>5</v>
      </c>
      <c r="E17" s="23" t="s">
        <v>20</v>
      </c>
      <c r="F17" s="68"/>
      <c r="G17" s="59"/>
      <c r="H17" s="59"/>
      <c r="I17" s="59">
        <f>H17+H17*9.5%</f>
        <v>0</v>
      </c>
      <c r="J17" s="184">
        <f>D17*H17</f>
        <v>0</v>
      </c>
      <c r="K17" s="184">
        <f>D17*I17</f>
        <v>0</v>
      </c>
      <c r="L17" s="63"/>
    </row>
    <row r="18" spans="1:12" s="1" customFormat="1" ht="12.5">
      <c r="A18" s="23" t="s">
        <v>23</v>
      </c>
      <c r="B18" s="21" t="s">
        <v>421</v>
      </c>
      <c r="C18" s="21"/>
      <c r="D18" s="28">
        <v>40</v>
      </c>
      <c r="E18" s="23" t="s">
        <v>20</v>
      </c>
      <c r="F18" s="61"/>
      <c r="G18" s="59"/>
      <c r="H18" s="59"/>
      <c r="I18" s="59">
        <f>H18+H18*9.5%</f>
        <v>0</v>
      </c>
      <c r="J18" s="184">
        <f>D18*H18</f>
        <v>0</v>
      </c>
      <c r="K18" s="184">
        <f>D18*I18</f>
        <v>0</v>
      </c>
      <c r="L18" s="63"/>
    </row>
    <row r="19" spans="1:12" s="1" customFormat="1" ht="25">
      <c r="A19" s="23" t="s">
        <v>25</v>
      </c>
      <c r="B19" s="21" t="s">
        <v>422</v>
      </c>
      <c r="C19" s="21"/>
      <c r="D19" s="28">
        <v>40</v>
      </c>
      <c r="E19" s="23" t="s">
        <v>20</v>
      </c>
      <c r="F19" s="61"/>
      <c r="G19" s="59"/>
      <c r="H19" s="59"/>
      <c r="I19" s="59">
        <f>H19+H19*9.5%</f>
        <v>0</v>
      </c>
      <c r="J19" s="184">
        <f>D19*H19</f>
        <v>0</v>
      </c>
      <c r="K19" s="184">
        <f>D19*I19</f>
        <v>0</v>
      </c>
      <c r="L19" s="63"/>
    </row>
    <row r="20" spans="1:12" s="1" customFormat="1" ht="12.5">
      <c r="A20" s="23" t="s">
        <v>26</v>
      </c>
      <c r="B20" s="21" t="s">
        <v>423</v>
      </c>
      <c r="C20" s="21"/>
      <c r="D20" s="28">
        <v>40</v>
      </c>
      <c r="E20" s="23" t="s">
        <v>20</v>
      </c>
      <c r="F20" s="61"/>
      <c r="G20" s="59"/>
      <c r="H20" s="59"/>
      <c r="I20" s="59">
        <f t="shared" ref="I20:I35" si="0">H20+H20*9.5%</f>
        <v>0</v>
      </c>
      <c r="J20" s="184">
        <f t="shared" ref="J20:J35" si="1">D20*H20</f>
        <v>0</v>
      </c>
      <c r="K20" s="184">
        <f t="shared" ref="K20:K35" si="2">D20*I20</f>
        <v>0</v>
      </c>
      <c r="L20" s="63"/>
    </row>
    <row r="21" spans="1:12" s="1" customFormat="1" ht="12.5">
      <c r="A21" s="23" t="s">
        <v>27</v>
      </c>
      <c r="B21" s="21" t="s">
        <v>424</v>
      </c>
      <c r="C21" s="21"/>
      <c r="D21" s="28">
        <v>40</v>
      </c>
      <c r="E21" s="23" t="s">
        <v>20</v>
      </c>
      <c r="F21" s="61"/>
      <c r="G21" s="59"/>
      <c r="H21" s="59"/>
      <c r="I21" s="59">
        <f t="shared" si="0"/>
        <v>0</v>
      </c>
      <c r="J21" s="184">
        <f t="shared" si="1"/>
        <v>0</v>
      </c>
      <c r="K21" s="184">
        <f t="shared" si="2"/>
        <v>0</v>
      </c>
      <c r="L21" s="63"/>
    </row>
    <row r="22" spans="1:12" s="1" customFormat="1" ht="12.5">
      <c r="A22" s="23" t="s">
        <v>28</v>
      </c>
      <c r="B22" s="17" t="s">
        <v>996</v>
      </c>
      <c r="C22" s="17"/>
      <c r="D22" s="23">
        <v>8</v>
      </c>
      <c r="E22" s="23" t="s">
        <v>20</v>
      </c>
      <c r="F22" s="61"/>
      <c r="G22" s="59"/>
      <c r="H22" s="59"/>
      <c r="I22" s="59">
        <f t="shared" si="0"/>
        <v>0</v>
      </c>
      <c r="J22" s="184">
        <f t="shared" si="1"/>
        <v>0</v>
      </c>
      <c r="K22" s="184">
        <f t="shared" si="2"/>
        <v>0</v>
      </c>
      <c r="L22" s="63"/>
    </row>
    <row r="23" spans="1:12" s="1" customFormat="1" ht="12.5">
      <c r="A23" s="23" t="s">
        <v>30</v>
      </c>
      <c r="B23" s="20" t="s">
        <v>425</v>
      </c>
      <c r="C23" s="20"/>
      <c r="D23" s="23">
        <v>50</v>
      </c>
      <c r="E23" s="23" t="s">
        <v>20</v>
      </c>
      <c r="F23" s="61"/>
      <c r="G23" s="59"/>
      <c r="H23" s="59"/>
      <c r="I23" s="59">
        <f t="shared" si="0"/>
        <v>0</v>
      </c>
      <c r="J23" s="184">
        <f t="shared" si="1"/>
        <v>0</v>
      </c>
      <c r="K23" s="184">
        <f t="shared" si="2"/>
        <v>0</v>
      </c>
      <c r="L23" s="63"/>
    </row>
    <row r="24" spans="1:12" s="1" customFormat="1" ht="12.5">
      <c r="A24" s="23" t="s">
        <v>32</v>
      </c>
      <c r="B24" s="21" t="s">
        <v>997</v>
      </c>
      <c r="C24" s="21"/>
      <c r="D24" s="23">
        <v>15</v>
      </c>
      <c r="E24" s="23" t="s">
        <v>20</v>
      </c>
      <c r="F24" s="61"/>
      <c r="G24" s="59"/>
      <c r="H24" s="59"/>
      <c r="I24" s="59">
        <f t="shared" si="0"/>
        <v>0</v>
      </c>
      <c r="J24" s="184">
        <f t="shared" si="1"/>
        <v>0</v>
      </c>
      <c r="K24" s="184">
        <f t="shared" si="2"/>
        <v>0</v>
      </c>
      <c r="L24" s="63"/>
    </row>
    <row r="25" spans="1:12" s="1" customFormat="1" ht="12.5">
      <c r="A25" s="23" t="s">
        <v>34</v>
      </c>
      <c r="B25" s="21" t="s">
        <v>700</v>
      </c>
      <c r="C25" s="21"/>
      <c r="D25" s="23">
        <v>40</v>
      </c>
      <c r="E25" s="23" t="s">
        <v>20</v>
      </c>
      <c r="F25" s="61"/>
      <c r="G25" s="59"/>
      <c r="H25" s="59"/>
      <c r="I25" s="59">
        <f t="shared" si="0"/>
        <v>0</v>
      </c>
      <c r="J25" s="184">
        <f t="shared" si="1"/>
        <v>0</v>
      </c>
      <c r="K25" s="184">
        <f t="shared" si="2"/>
        <v>0</v>
      </c>
      <c r="L25" s="63"/>
    </row>
    <row r="26" spans="1:12" s="1" customFormat="1" ht="12.5">
      <c r="A26" s="23" t="s">
        <v>36</v>
      </c>
      <c r="B26" s="21" t="s">
        <v>998</v>
      </c>
      <c r="C26" s="21"/>
      <c r="D26" s="23">
        <v>20</v>
      </c>
      <c r="E26" s="23" t="s">
        <v>20</v>
      </c>
      <c r="F26" s="61"/>
      <c r="G26" s="59"/>
      <c r="H26" s="59"/>
      <c r="I26" s="59">
        <f t="shared" si="0"/>
        <v>0</v>
      </c>
      <c r="J26" s="184">
        <f t="shared" si="1"/>
        <v>0</v>
      </c>
      <c r="K26" s="184">
        <f t="shared" si="2"/>
        <v>0</v>
      </c>
      <c r="L26" s="63"/>
    </row>
    <row r="27" spans="1:12" s="1" customFormat="1" ht="12.5">
      <c r="A27" s="23" t="s">
        <v>38</v>
      </c>
      <c r="B27" s="50" t="s">
        <v>429</v>
      </c>
      <c r="C27" s="50"/>
      <c r="D27" s="23">
        <v>25</v>
      </c>
      <c r="E27" s="23" t="s">
        <v>20</v>
      </c>
      <c r="F27" s="61"/>
      <c r="G27" s="59"/>
      <c r="H27" s="59"/>
      <c r="I27" s="59">
        <f t="shared" si="0"/>
        <v>0</v>
      </c>
      <c r="J27" s="184">
        <f t="shared" si="1"/>
        <v>0</v>
      </c>
      <c r="K27" s="184">
        <f t="shared" si="2"/>
        <v>0</v>
      </c>
      <c r="L27" s="63"/>
    </row>
    <row r="28" spans="1:12" s="1" customFormat="1" ht="12.5">
      <c r="A28" s="23" t="s">
        <v>40</v>
      </c>
      <c r="B28" s="50" t="s">
        <v>999</v>
      </c>
      <c r="C28" s="50"/>
      <c r="D28" s="23">
        <v>25</v>
      </c>
      <c r="E28" s="23" t="s">
        <v>20</v>
      </c>
      <c r="F28" s="61"/>
      <c r="G28" s="59"/>
      <c r="H28" s="59"/>
      <c r="I28" s="59"/>
      <c r="J28" s="184"/>
      <c r="K28" s="184"/>
      <c r="L28" s="63"/>
    </row>
    <row r="29" spans="1:12" s="1" customFormat="1" ht="12.5">
      <c r="A29" s="23" t="s">
        <v>41</v>
      </c>
      <c r="B29" s="50" t="s">
        <v>430</v>
      </c>
      <c r="C29" s="50"/>
      <c r="D29" s="23">
        <v>24</v>
      </c>
      <c r="E29" s="23" t="s">
        <v>20</v>
      </c>
      <c r="F29" s="61"/>
      <c r="G29" s="59"/>
      <c r="H29" s="59"/>
      <c r="I29" s="59">
        <f t="shared" si="0"/>
        <v>0</v>
      </c>
      <c r="J29" s="184">
        <f t="shared" si="1"/>
        <v>0</v>
      </c>
      <c r="K29" s="184">
        <f t="shared" si="2"/>
        <v>0</v>
      </c>
      <c r="L29" s="63"/>
    </row>
    <row r="30" spans="1:12" s="1" customFormat="1" ht="12.5">
      <c r="A30" s="23" t="s">
        <v>44</v>
      </c>
      <c r="B30" s="60" t="s">
        <v>431</v>
      </c>
      <c r="C30" s="60"/>
      <c r="D30" s="23">
        <v>25</v>
      </c>
      <c r="E30" s="23" t="s">
        <v>20</v>
      </c>
      <c r="F30" s="61"/>
      <c r="G30" s="59"/>
      <c r="H30" s="59"/>
      <c r="I30" s="59">
        <f t="shared" si="0"/>
        <v>0</v>
      </c>
      <c r="J30" s="184">
        <f t="shared" si="1"/>
        <v>0</v>
      </c>
      <c r="K30" s="184">
        <f t="shared" si="2"/>
        <v>0</v>
      </c>
      <c r="L30" s="63"/>
    </row>
    <row r="31" spans="1:12" s="1" customFormat="1" ht="12.5">
      <c r="A31" s="23" t="s">
        <v>45</v>
      </c>
      <c r="B31" s="60" t="s">
        <v>432</v>
      </c>
      <c r="C31" s="60"/>
      <c r="D31" s="23">
        <v>25</v>
      </c>
      <c r="E31" s="23" t="s">
        <v>20</v>
      </c>
      <c r="F31" s="61"/>
      <c r="G31" s="59"/>
      <c r="H31" s="59"/>
      <c r="I31" s="59">
        <f t="shared" si="0"/>
        <v>0</v>
      </c>
      <c r="J31" s="184">
        <f t="shared" si="1"/>
        <v>0</v>
      </c>
      <c r="K31" s="184">
        <f t="shared" si="2"/>
        <v>0</v>
      </c>
      <c r="L31" s="63"/>
    </row>
    <row r="32" spans="1:12" s="1" customFormat="1" ht="12.5">
      <c r="A32" s="23" t="s">
        <v>46</v>
      </c>
      <c r="B32" s="60" t="s">
        <v>433</v>
      </c>
      <c r="C32" s="60"/>
      <c r="D32" s="23">
        <v>25</v>
      </c>
      <c r="E32" s="23" t="s">
        <v>20</v>
      </c>
      <c r="F32" s="61"/>
      <c r="G32" s="59"/>
      <c r="H32" s="59"/>
      <c r="I32" s="59">
        <f t="shared" si="0"/>
        <v>0</v>
      </c>
      <c r="J32" s="184">
        <f t="shared" si="1"/>
        <v>0</v>
      </c>
      <c r="K32" s="184">
        <f t="shared" si="2"/>
        <v>0</v>
      </c>
      <c r="L32" s="63"/>
    </row>
    <row r="33" spans="1:21" s="1" customFormat="1" ht="12.5">
      <c r="A33" s="23" t="s">
        <v>47</v>
      </c>
      <c r="B33" s="60" t="s">
        <v>1000</v>
      </c>
      <c r="C33" s="60"/>
      <c r="D33" s="61">
        <v>25</v>
      </c>
      <c r="E33" s="23" t="s">
        <v>20</v>
      </c>
      <c r="F33" s="61"/>
      <c r="G33" s="59"/>
      <c r="H33" s="59"/>
      <c r="I33" s="59">
        <f t="shared" si="0"/>
        <v>0</v>
      </c>
      <c r="J33" s="184">
        <f t="shared" si="1"/>
        <v>0</v>
      </c>
      <c r="K33" s="184">
        <f t="shared" si="2"/>
        <v>0</v>
      </c>
      <c r="L33" s="63"/>
    </row>
    <row r="34" spans="1:21" s="1" customFormat="1" ht="25">
      <c r="A34" s="23" t="s">
        <v>48</v>
      </c>
      <c r="B34" s="229" t="s">
        <v>1027</v>
      </c>
      <c r="C34" s="60"/>
      <c r="D34" s="29">
        <v>2</v>
      </c>
      <c r="E34" s="23" t="s">
        <v>20</v>
      </c>
      <c r="F34" s="61"/>
      <c r="G34" s="59"/>
      <c r="H34" s="59"/>
      <c r="I34" s="59">
        <f t="shared" si="0"/>
        <v>0</v>
      </c>
      <c r="J34" s="184">
        <f t="shared" si="1"/>
        <v>0</v>
      </c>
      <c r="K34" s="184">
        <f t="shared" si="2"/>
        <v>0</v>
      </c>
      <c r="L34" s="63"/>
    </row>
    <row r="35" spans="1:21" s="1" customFormat="1" ht="12.5">
      <c r="A35" s="23" t="s">
        <v>49</v>
      </c>
      <c r="B35" s="21" t="s">
        <v>1001</v>
      </c>
      <c r="C35" s="21"/>
      <c r="D35" s="23">
        <v>20</v>
      </c>
      <c r="E35" s="23" t="s">
        <v>20</v>
      </c>
      <c r="F35" s="68"/>
      <c r="G35" s="59"/>
      <c r="H35" s="59"/>
      <c r="I35" s="59">
        <f t="shared" si="0"/>
        <v>0</v>
      </c>
      <c r="J35" s="184">
        <f t="shared" si="1"/>
        <v>0</v>
      </c>
      <c r="K35" s="184">
        <f t="shared" si="2"/>
        <v>0</v>
      </c>
      <c r="L35" s="63"/>
    </row>
    <row r="36" spans="1:21" s="1" customFormat="1" ht="12.5">
      <c r="A36" s="23" t="s">
        <v>51</v>
      </c>
      <c r="B36" s="21" t="s">
        <v>434</v>
      </c>
      <c r="C36" s="21"/>
      <c r="D36" s="23">
        <v>20</v>
      </c>
      <c r="E36" s="23" t="s">
        <v>20</v>
      </c>
      <c r="F36" s="61"/>
      <c r="G36" s="59"/>
      <c r="H36" s="59"/>
      <c r="I36" s="59">
        <f t="shared" ref="I36:I99" si="3">H36+H36*9.5%</f>
        <v>0</v>
      </c>
      <c r="J36" s="184">
        <f t="shared" ref="J36:J99" si="4">D36*H36</f>
        <v>0</v>
      </c>
      <c r="K36" s="184">
        <f t="shared" ref="K36:K99" si="5">D36*I36</f>
        <v>0</v>
      </c>
      <c r="L36" s="63"/>
    </row>
    <row r="37" spans="1:21" s="1" customFormat="1" ht="12.5">
      <c r="A37" s="23" t="s">
        <v>52</v>
      </c>
      <c r="B37" s="21" t="s">
        <v>1028</v>
      </c>
      <c r="C37" s="21"/>
      <c r="D37" s="23">
        <v>60</v>
      </c>
      <c r="E37" s="23" t="s">
        <v>20</v>
      </c>
      <c r="F37" s="61"/>
      <c r="G37" s="64"/>
      <c r="H37" s="59"/>
      <c r="I37" s="59">
        <f t="shared" si="3"/>
        <v>0</v>
      </c>
      <c r="J37" s="184">
        <f t="shared" si="4"/>
        <v>0</v>
      </c>
      <c r="K37" s="184">
        <f t="shared" si="5"/>
        <v>0</v>
      </c>
      <c r="L37" s="63"/>
    </row>
    <row r="38" spans="1:21" s="1" customFormat="1" ht="12.5">
      <c r="A38" s="23" t="s">
        <v>54</v>
      </c>
      <c r="B38" s="17" t="s">
        <v>1002</v>
      </c>
      <c r="C38" s="17"/>
      <c r="D38" s="23">
        <v>3</v>
      </c>
      <c r="E38" s="23" t="s">
        <v>20</v>
      </c>
      <c r="F38" s="68"/>
      <c r="G38" s="64"/>
      <c r="H38" s="59"/>
      <c r="I38" s="59">
        <f t="shared" si="3"/>
        <v>0</v>
      </c>
      <c r="J38" s="184">
        <f t="shared" si="4"/>
        <v>0</v>
      </c>
      <c r="K38" s="184">
        <f t="shared" si="5"/>
        <v>0</v>
      </c>
      <c r="L38" s="63"/>
    </row>
    <row r="39" spans="1:21" s="1" customFormat="1" ht="12.5">
      <c r="A39" s="23" t="s">
        <v>56</v>
      </c>
      <c r="B39" s="21" t="s">
        <v>1004</v>
      </c>
      <c r="C39" s="21"/>
      <c r="D39" s="28">
        <v>100</v>
      </c>
      <c r="E39" s="23" t="s">
        <v>20</v>
      </c>
      <c r="F39" s="61"/>
      <c r="G39" s="64"/>
      <c r="H39" s="59"/>
      <c r="I39" s="59">
        <f t="shared" si="3"/>
        <v>0</v>
      </c>
      <c r="J39" s="184">
        <f t="shared" si="4"/>
        <v>0</v>
      </c>
      <c r="K39" s="184">
        <f t="shared" si="5"/>
        <v>0</v>
      </c>
      <c r="L39" s="63"/>
    </row>
    <row r="40" spans="1:21" s="1" customFormat="1" ht="12.5">
      <c r="A40" s="23" t="s">
        <v>58</v>
      </c>
      <c r="B40" s="21" t="s">
        <v>1003</v>
      </c>
      <c r="C40" s="17"/>
      <c r="D40" s="28">
        <v>75</v>
      </c>
      <c r="E40" s="23" t="s">
        <v>20</v>
      </c>
      <c r="F40" s="61"/>
      <c r="G40" s="64"/>
      <c r="H40" s="59"/>
      <c r="I40" s="59">
        <f t="shared" si="3"/>
        <v>0</v>
      </c>
      <c r="J40" s="184">
        <f t="shared" si="4"/>
        <v>0</v>
      </c>
      <c r="K40" s="184">
        <f t="shared" si="5"/>
        <v>0</v>
      </c>
      <c r="L40" s="63"/>
    </row>
    <row r="41" spans="1:21" s="1" customFormat="1" ht="12.5">
      <c r="A41" s="23" t="s">
        <v>59</v>
      </c>
      <c r="B41" s="17" t="s">
        <v>1005</v>
      </c>
      <c r="C41" s="17"/>
      <c r="D41" s="28">
        <v>75</v>
      </c>
      <c r="E41" s="23" t="s">
        <v>20</v>
      </c>
      <c r="F41" s="61"/>
      <c r="G41" s="64"/>
      <c r="H41" s="59"/>
      <c r="I41" s="59">
        <f t="shared" si="3"/>
        <v>0</v>
      </c>
      <c r="J41" s="184">
        <f t="shared" si="4"/>
        <v>0</v>
      </c>
      <c r="K41" s="184">
        <f t="shared" si="5"/>
        <v>0</v>
      </c>
      <c r="L41" s="63"/>
    </row>
    <row r="42" spans="1:21" s="1" customFormat="1" ht="12.5">
      <c r="A42" s="23" t="s">
        <v>60</v>
      </c>
      <c r="B42" s="73" t="s">
        <v>1029</v>
      </c>
      <c r="C42" s="73"/>
      <c r="D42" s="29">
        <v>1</v>
      </c>
      <c r="E42" s="23" t="s">
        <v>20</v>
      </c>
      <c r="F42" s="23"/>
      <c r="G42" s="64"/>
      <c r="H42" s="59"/>
      <c r="I42" s="59">
        <f t="shared" si="3"/>
        <v>0</v>
      </c>
      <c r="J42" s="184">
        <f t="shared" si="4"/>
        <v>0</v>
      </c>
      <c r="K42" s="184">
        <f t="shared" si="5"/>
        <v>0</v>
      </c>
      <c r="L42" s="63"/>
    </row>
    <row r="43" spans="1:21" s="58" customFormat="1" ht="12.5">
      <c r="A43" s="23" t="s">
        <v>62</v>
      </c>
      <c r="B43" s="22" t="s">
        <v>1006</v>
      </c>
      <c r="C43" s="22"/>
      <c r="D43" s="23">
        <v>75</v>
      </c>
      <c r="E43" s="23" t="s">
        <v>20</v>
      </c>
      <c r="F43" s="23"/>
      <c r="G43" s="66"/>
      <c r="H43" s="67"/>
      <c r="I43" s="59">
        <f t="shared" si="3"/>
        <v>0</v>
      </c>
      <c r="J43" s="184">
        <f t="shared" si="4"/>
        <v>0</v>
      </c>
      <c r="K43" s="184">
        <f t="shared" si="5"/>
        <v>0</v>
      </c>
      <c r="L43" s="49"/>
      <c r="M43" s="1"/>
      <c r="N43" s="1"/>
      <c r="O43" s="1"/>
      <c r="P43" s="1"/>
      <c r="Q43" s="1"/>
      <c r="R43" s="1"/>
      <c r="S43" s="1"/>
      <c r="T43" s="1"/>
      <c r="U43" s="1"/>
    </row>
    <row r="44" spans="1:21" s="58" customFormat="1" ht="12.5">
      <c r="A44" s="23" t="s">
        <v>87</v>
      </c>
      <c r="B44" s="22" t="s">
        <v>1030</v>
      </c>
      <c r="C44" s="22"/>
      <c r="D44" s="23">
        <v>20</v>
      </c>
      <c r="E44" s="23" t="s">
        <v>20</v>
      </c>
      <c r="F44" s="51"/>
      <c r="G44" s="66"/>
      <c r="H44" s="67"/>
      <c r="I44" s="59">
        <f t="shared" si="3"/>
        <v>0</v>
      </c>
      <c r="J44" s="184">
        <f t="shared" si="4"/>
        <v>0</v>
      </c>
      <c r="K44" s="184">
        <f t="shared" si="5"/>
        <v>0</v>
      </c>
      <c r="L44" s="49"/>
      <c r="M44" s="1"/>
      <c r="N44" s="1"/>
      <c r="O44" s="1"/>
      <c r="P44" s="1"/>
      <c r="Q44" s="1"/>
      <c r="R44" s="1"/>
      <c r="S44" s="1"/>
      <c r="T44" s="1"/>
      <c r="U44" s="1"/>
    </row>
    <row r="45" spans="1:21" s="58" customFormat="1" ht="12.5">
      <c r="A45" s="23" t="s">
        <v>88</v>
      </c>
      <c r="B45" s="17" t="s">
        <v>1031</v>
      </c>
      <c r="C45" s="17"/>
      <c r="D45" s="23">
        <v>13</v>
      </c>
      <c r="E45" s="23" t="s">
        <v>20</v>
      </c>
      <c r="F45" s="23"/>
      <c r="G45" s="66"/>
      <c r="H45" s="67"/>
      <c r="I45" s="59">
        <f t="shared" si="3"/>
        <v>0</v>
      </c>
      <c r="J45" s="184">
        <f t="shared" si="4"/>
        <v>0</v>
      </c>
      <c r="K45" s="184">
        <f t="shared" si="5"/>
        <v>0</v>
      </c>
      <c r="L45" s="49"/>
      <c r="M45" s="1"/>
      <c r="N45" s="1"/>
      <c r="O45" s="1"/>
      <c r="P45" s="1"/>
      <c r="Q45" s="1"/>
      <c r="R45" s="1"/>
      <c r="S45" s="1"/>
      <c r="T45" s="1"/>
      <c r="U45" s="1"/>
    </row>
    <row r="46" spans="1:21" s="58" customFormat="1" ht="25">
      <c r="A46" s="23" t="s">
        <v>91</v>
      </c>
      <c r="B46" s="17" t="s">
        <v>442</v>
      </c>
      <c r="C46" s="17"/>
      <c r="D46" s="23">
        <v>10</v>
      </c>
      <c r="E46" s="23" t="s">
        <v>20</v>
      </c>
      <c r="F46" s="23"/>
      <c r="G46" s="66"/>
      <c r="H46" s="67"/>
      <c r="I46" s="59">
        <f t="shared" si="3"/>
        <v>0</v>
      </c>
      <c r="J46" s="184">
        <f t="shared" si="4"/>
        <v>0</v>
      </c>
      <c r="K46" s="184">
        <f t="shared" si="5"/>
        <v>0</v>
      </c>
      <c r="L46" s="49"/>
      <c r="M46" s="1"/>
      <c r="N46" s="1"/>
      <c r="O46" s="1"/>
      <c r="P46" s="1"/>
      <c r="Q46" s="1"/>
      <c r="R46" s="1"/>
      <c r="S46" s="1"/>
      <c r="T46" s="1"/>
      <c r="U46" s="1"/>
    </row>
    <row r="47" spans="1:21" s="58" customFormat="1" ht="12.5">
      <c r="A47" s="23" t="s">
        <v>92</v>
      </c>
      <c r="B47" s="17" t="s">
        <v>443</v>
      </c>
      <c r="C47" s="17"/>
      <c r="D47" s="51">
        <v>20</v>
      </c>
      <c r="E47" s="23" t="s">
        <v>20</v>
      </c>
      <c r="F47" s="23"/>
      <c r="G47" s="66"/>
      <c r="H47" s="67"/>
      <c r="I47" s="59">
        <f t="shared" si="3"/>
        <v>0</v>
      </c>
      <c r="J47" s="184">
        <f t="shared" si="4"/>
        <v>0</v>
      </c>
      <c r="K47" s="184">
        <f t="shared" si="5"/>
        <v>0</v>
      </c>
      <c r="L47" s="49"/>
      <c r="M47" s="1"/>
      <c r="N47" s="1"/>
      <c r="O47" s="1"/>
      <c r="P47" s="1"/>
      <c r="Q47" s="1"/>
      <c r="R47" s="1"/>
      <c r="S47" s="1"/>
      <c r="T47" s="1"/>
      <c r="U47" s="1"/>
    </row>
    <row r="48" spans="1:21" s="58" customFormat="1" ht="12.5">
      <c r="A48" s="23" t="s">
        <v>93</v>
      </c>
      <c r="B48" s="17" t="s">
        <v>444</v>
      </c>
      <c r="C48" s="17"/>
      <c r="D48" s="51">
        <v>4</v>
      </c>
      <c r="E48" s="23" t="s">
        <v>20</v>
      </c>
      <c r="F48" s="51"/>
      <c r="G48" s="66"/>
      <c r="H48" s="67"/>
      <c r="I48" s="59">
        <f t="shared" si="3"/>
        <v>0</v>
      </c>
      <c r="J48" s="184">
        <f t="shared" si="4"/>
        <v>0</v>
      </c>
      <c r="K48" s="184">
        <f t="shared" si="5"/>
        <v>0</v>
      </c>
      <c r="L48" s="49"/>
      <c r="M48" s="1"/>
      <c r="N48" s="1"/>
      <c r="O48" s="1"/>
      <c r="P48" s="1"/>
      <c r="Q48" s="1"/>
      <c r="R48" s="1"/>
      <c r="S48" s="1"/>
      <c r="T48" s="1"/>
      <c r="U48" s="1"/>
    </row>
    <row r="49" spans="1:22" s="58" customFormat="1" ht="12.5">
      <c r="A49" s="23" t="s">
        <v>95</v>
      </c>
      <c r="B49" s="17" t="s">
        <v>445</v>
      </c>
      <c r="C49" s="17"/>
      <c r="D49" s="23">
        <v>20</v>
      </c>
      <c r="E49" s="23" t="s">
        <v>20</v>
      </c>
      <c r="F49" s="23"/>
      <c r="G49" s="66"/>
      <c r="H49" s="67"/>
      <c r="I49" s="59">
        <f t="shared" si="3"/>
        <v>0</v>
      </c>
      <c r="J49" s="184">
        <f t="shared" si="4"/>
        <v>0</v>
      </c>
      <c r="K49" s="184">
        <f t="shared" si="5"/>
        <v>0</v>
      </c>
      <c r="L49" s="49"/>
      <c r="M49" s="1"/>
      <c r="N49" s="1"/>
      <c r="O49" s="1"/>
      <c r="P49" s="1"/>
      <c r="Q49" s="1"/>
      <c r="R49" s="1"/>
      <c r="S49" s="1"/>
      <c r="T49" s="1"/>
      <c r="U49" s="1"/>
    </row>
    <row r="50" spans="1:22" s="58" customFormat="1" ht="12.5">
      <c r="A50" s="23" t="s">
        <v>96</v>
      </c>
      <c r="B50" s="105" t="s">
        <v>446</v>
      </c>
      <c r="C50" s="105"/>
      <c r="D50" s="23">
        <v>20</v>
      </c>
      <c r="E50" s="23" t="s">
        <v>20</v>
      </c>
      <c r="F50" s="23"/>
      <c r="G50" s="66"/>
      <c r="H50" s="67"/>
      <c r="I50" s="59">
        <f t="shared" si="3"/>
        <v>0</v>
      </c>
      <c r="J50" s="184">
        <f t="shared" si="4"/>
        <v>0</v>
      </c>
      <c r="K50" s="184">
        <f t="shared" si="5"/>
        <v>0</v>
      </c>
      <c r="L50" s="49"/>
      <c r="M50" s="1"/>
      <c r="N50" s="1"/>
      <c r="O50" s="1"/>
      <c r="P50" s="1"/>
      <c r="Q50" s="1"/>
      <c r="R50" s="1"/>
      <c r="S50" s="1"/>
      <c r="T50" s="1"/>
      <c r="U50" s="1"/>
    </row>
    <row r="51" spans="1:22" s="58" customFormat="1" ht="12.5">
      <c r="A51" s="23" t="s">
        <v>97</v>
      </c>
      <c r="B51" s="17" t="s">
        <v>450</v>
      </c>
      <c r="C51" s="17"/>
      <c r="D51" s="51">
        <v>54</v>
      </c>
      <c r="E51" s="23" t="s">
        <v>20</v>
      </c>
      <c r="F51" s="23"/>
      <c r="G51" s="66"/>
      <c r="H51" s="67"/>
      <c r="I51" s="59">
        <f t="shared" si="3"/>
        <v>0</v>
      </c>
      <c r="J51" s="184">
        <f t="shared" si="4"/>
        <v>0</v>
      </c>
      <c r="K51" s="184">
        <f t="shared" si="5"/>
        <v>0</v>
      </c>
      <c r="L51" s="49"/>
      <c r="M51" s="1"/>
      <c r="N51" s="1"/>
      <c r="O51" s="1"/>
      <c r="P51" s="1"/>
      <c r="Q51" s="1"/>
      <c r="R51" s="1"/>
      <c r="S51" s="1"/>
      <c r="T51" s="1"/>
      <c r="U51" s="1"/>
    </row>
    <row r="52" spans="1:22" s="58" customFormat="1" ht="12.5">
      <c r="A52" s="23" t="s">
        <v>98</v>
      </c>
      <c r="B52" s="17" t="s">
        <v>451</v>
      </c>
      <c r="C52" s="17"/>
      <c r="D52" s="61">
        <v>54</v>
      </c>
      <c r="E52" s="23" t="s">
        <v>20</v>
      </c>
      <c r="F52" s="23"/>
      <c r="G52" s="66"/>
      <c r="H52" s="67"/>
      <c r="I52" s="59">
        <f t="shared" si="3"/>
        <v>0</v>
      </c>
      <c r="J52" s="184">
        <f t="shared" si="4"/>
        <v>0</v>
      </c>
      <c r="K52" s="184">
        <f t="shared" si="5"/>
        <v>0</v>
      </c>
      <c r="L52" s="49"/>
      <c r="M52" s="1"/>
      <c r="N52" s="1"/>
      <c r="O52" s="1"/>
      <c r="P52" s="1"/>
      <c r="Q52" s="1"/>
      <c r="R52" s="1"/>
      <c r="S52" s="1"/>
      <c r="T52" s="1"/>
      <c r="U52" s="1"/>
    </row>
    <row r="53" spans="1:22" s="58" customFormat="1" ht="12.5">
      <c r="A53" s="23" t="s">
        <v>99</v>
      </c>
      <c r="B53" s="73" t="s">
        <v>1007</v>
      </c>
      <c r="C53" s="73"/>
      <c r="D53" s="29">
        <v>1</v>
      </c>
      <c r="E53" s="23" t="s">
        <v>20</v>
      </c>
      <c r="F53" s="23"/>
      <c r="G53" s="66"/>
      <c r="H53" s="67"/>
      <c r="I53" s="59">
        <f t="shared" si="3"/>
        <v>0</v>
      </c>
      <c r="J53" s="184">
        <f t="shared" si="4"/>
        <v>0</v>
      </c>
      <c r="K53" s="184">
        <f t="shared" si="5"/>
        <v>0</v>
      </c>
      <c r="L53" s="49"/>
      <c r="M53" s="1"/>
      <c r="N53" s="1"/>
      <c r="O53" s="1"/>
      <c r="P53" s="1"/>
      <c r="Q53" s="1"/>
      <c r="R53" s="1"/>
      <c r="S53" s="1"/>
      <c r="T53" s="1"/>
      <c r="U53" s="1"/>
    </row>
    <row r="54" spans="1:22" s="58" customFormat="1" ht="12.5">
      <c r="A54" s="23" t="s">
        <v>100</v>
      </c>
      <c r="B54" s="21" t="s">
        <v>1032</v>
      </c>
      <c r="C54" s="21"/>
      <c r="D54" s="29">
        <v>50</v>
      </c>
      <c r="E54" s="23" t="s">
        <v>20</v>
      </c>
      <c r="F54" s="23"/>
      <c r="G54" s="66"/>
      <c r="H54" s="67"/>
      <c r="I54" s="59">
        <f t="shared" si="3"/>
        <v>0</v>
      </c>
      <c r="J54" s="184">
        <f t="shared" si="4"/>
        <v>0</v>
      </c>
      <c r="K54" s="184">
        <f t="shared" si="5"/>
        <v>0</v>
      </c>
      <c r="L54" s="49"/>
      <c r="M54" s="1"/>
      <c r="N54" s="1"/>
      <c r="O54" s="1"/>
      <c r="P54" s="1"/>
      <c r="Q54" s="1"/>
      <c r="R54" s="1"/>
      <c r="S54" s="1"/>
      <c r="T54" s="1"/>
      <c r="U54" s="1"/>
    </row>
    <row r="55" spans="1:22" s="58" customFormat="1" ht="12.5">
      <c r="A55" s="23" t="s">
        <v>101</v>
      </c>
      <c r="B55" s="21" t="s">
        <v>452</v>
      </c>
      <c r="C55" s="21"/>
      <c r="D55" s="29">
        <v>50</v>
      </c>
      <c r="E55" s="23" t="s">
        <v>20</v>
      </c>
      <c r="F55" s="23"/>
      <c r="G55" s="66"/>
      <c r="H55" s="67"/>
      <c r="I55" s="59">
        <f t="shared" si="3"/>
        <v>0</v>
      </c>
      <c r="J55" s="184">
        <f t="shared" si="4"/>
        <v>0</v>
      </c>
      <c r="K55" s="184">
        <f t="shared" si="5"/>
        <v>0</v>
      </c>
      <c r="L55" s="49"/>
      <c r="M55" s="1"/>
      <c r="N55" s="1"/>
      <c r="O55" s="1"/>
      <c r="P55" s="1"/>
      <c r="Q55" s="1"/>
      <c r="R55" s="1"/>
      <c r="S55" s="1"/>
      <c r="T55" s="1"/>
      <c r="U55" s="1"/>
    </row>
    <row r="56" spans="1:22" s="58" customFormat="1" ht="12.5">
      <c r="A56" s="23" t="s">
        <v>102</v>
      </c>
      <c r="B56" s="22" t="s">
        <v>1033</v>
      </c>
      <c r="C56" s="22"/>
      <c r="D56" s="61">
        <v>40</v>
      </c>
      <c r="E56" s="23" t="s">
        <v>20</v>
      </c>
      <c r="F56" s="23"/>
      <c r="G56" s="66"/>
      <c r="H56" s="67"/>
      <c r="I56" s="59">
        <f t="shared" si="3"/>
        <v>0</v>
      </c>
      <c r="J56" s="184">
        <f t="shared" si="4"/>
        <v>0</v>
      </c>
      <c r="K56" s="184">
        <f t="shared" si="5"/>
        <v>0</v>
      </c>
      <c r="L56" s="49"/>
      <c r="M56" s="1"/>
      <c r="N56" s="1"/>
      <c r="O56" s="1"/>
      <c r="P56" s="1"/>
      <c r="Q56" s="1"/>
      <c r="R56" s="1"/>
      <c r="S56" s="1"/>
      <c r="T56" s="1"/>
      <c r="U56" s="1"/>
    </row>
    <row r="57" spans="1:22" s="58" customFormat="1" ht="12.5">
      <c r="A57" s="23" t="s">
        <v>128</v>
      </c>
      <c r="B57" s="69" t="s">
        <v>453</v>
      </c>
      <c r="C57" s="69"/>
      <c r="D57" s="29">
        <v>14</v>
      </c>
      <c r="E57" s="23" t="s">
        <v>20</v>
      </c>
      <c r="F57" s="23"/>
      <c r="G57" s="66"/>
      <c r="H57" s="67"/>
      <c r="I57" s="59">
        <f t="shared" si="3"/>
        <v>0</v>
      </c>
      <c r="J57" s="184">
        <f t="shared" si="4"/>
        <v>0</v>
      </c>
      <c r="K57" s="184">
        <f t="shared" si="5"/>
        <v>0</v>
      </c>
      <c r="L57" s="49"/>
      <c r="M57" s="1"/>
      <c r="N57" s="1"/>
      <c r="O57" s="1"/>
      <c r="P57" s="1"/>
      <c r="Q57" s="1"/>
      <c r="R57" s="1"/>
      <c r="S57" s="1"/>
      <c r="T57" s="1"/>
      <c r="U57" s="1"/>
    </row>
    <row r="58" spans="1:22" s="58" customFormat="1" ht="12.5">
      <c r="A58" s="23" t="s">
        <v>130</v>
      </c>
      <c r="B58" s="21" t="s">
        <v>454</v>
      </c>
      <c r="C58" s="21"/>
      <c r="D58" s="29">
        <v>66</v>
      </c>
      <c r="E58" s="23" t="s">
        <v>20</v>
      </c>
      <c r="F58" s="23"/>
      <c r="G58" s="66"/>
      <c r="H58" s="67"/>
      <c r="I58" s="59">
        <f t="shared" si="3"/>
        <v>0</v>
      </c>
      <c r="J58" s="184">
        <f t="shared" si="4"/>
        <v>0</v>
      </c>
      <c r="K58" s="184">
        <f t="shared" si="5"/>
        <v>0</v>
      </c>
      <c r="L58" s="49"/>
      <c r="M58" s="1"/>
      <c r="N58" s="1"/>
      <c r="O58" s="1"/>
      <c r="P58" s="1"/>
      <c r="Q58" s="1"/>
      <c r="R58" s="1"/>
      <c r="S58" s="1"/>
      <c r="T58" s="1"/>
      <c r="U58" s="1"/>
    </row>
    <row r="59" spans="1:22" s="58" customFormat="1" ht="12.5">
      <c r="A59" s="23" t="s">
        <v>132</v>
      </c>
      <c r="B59" s="21" t="s">
        <v>455</v>
      </c>
      <c r="C59" s="21"/>
      <c r="D59" s="23">
        <v>66</v>
      </c>
      <c r="E59" s="23" t="s">
        <v>20</v>
      </c>
      <c r="F59" s="23"/>
      <c r="G59" s="66"/>
      <c r="H59" s="67"/>
      <c r="I59" s="59">
        <f t="shared" si="3"/>
        <v>0</v>
      </c>
      <c r="J59" s="184">
        <f t="shared" si="4"/>
        <v>0</v>
      </c>
      <c r="K59" s="184">
        <f t="shared" si="5"/>
        <v>0</v>
      </c>
      <c r="L59" s="108"/>
      <c r="M59" s="1"/>
      <c r="N59" s="1"/>
      <c r="O59" s="1"/>
      <c r="P59" s="1"/>
      <c r="Q59" s="1"/>
      <c r="R59" s="1"/>
      <c r="S59" s="1"/>
      <c r="T59" s="1"/>
      <c r="U59" s="1"/>
    </row>
    <row r="60" spans="1:22" s="58" customFormat="1" ht="12.5">
      <c r="A60" s="23" t="s">
        <v>134</v>
      </c>
      <c r="B60" s="69" t="s">
        <v>456</v>
      </c>
      <c r="C60" s="69"/>
      <c r="D60" s="68">
        <v>50</v>
      </c>
      <c r="E60" s="23" t="s">
        <v>20</v>
      </c>
      <c r="F60" s="51"/>
      <c r="G60" s="66"/>
      <c r="H60" s="67"/>
      <c r="I60" s="59">
        <f t="shared" si="3"/>
        <v>0</v>
      </c>
      <c r="J60" s="184">
        <f t="shared" si="4"/>
        <v>0</v>
      </c>
      <c r="K60" s="184">
        <f t="shared" si="5"/>
        <v>0</v>
      </c>
      <c r="L60" s="49"/>
      <c r="M60" s="1"/>
      <c r="N60" s="1"/>
      <c r="O60" s="1"/>
      <c r="P60" s="1"/>
      <c r="Q60" s="1"/>
      <c r="R60" s="1"/>
      <c r="S60" s="1"/>
      <c r="T60" s="1"/>
      <c r="U60" s="1"/>
      <c r="V60" s="1"/>
    </row>
    <row r="61" spans="1:22" s="58" customFormat="1" ht="12.5">
      <c r="A61" s="23" t="s">
        <v>136</v>
      </c>
      <c r="B61" s="69" t="s">
        <v>457</v>
      </c>
      <c r="C61" s="69"/>
      <c r="D61" s="51">
        <v>50</v>
      </c>
      <c r="E61" s="23" t="s">
        <v>20</v>
      </c>
      <c r="F61" s="51"/>
      <c r="G61" s="66"/>
      <c r="H61" s="67"/>
      <c r="I61" s="59">
        <f t="shared" si="3"/>
        <v>0</v>
      </c>
      <c r="J61" s="184">
        <f t="shared" si="4"/>
        <v>0</v>
      </c>
      <c r="K61" s="184">
        <f t="shared" si="5"/>
        <v>0</v>
      </c>
      <c r="L61" s="49"/>
      <c r="M61" s="1"/>
      <c r="N61" s="1"/>
      <c r="O61" s="1"/>
      <c r="P61" s="1"/>
      <c r="Q61" s="1"/>
      <c r="R61" s="1"/>
      <c r="S61" s="1"/>
      <c r="T61" s="1"/>
      <c r="U61" s="1"/>
      <c r="V61" s="1"/>
    </row>
    <row r="62" spans="1:22" s="58" customFormat="1" ht="12.5">
      <c r="A62" s="23" t="s">
        <v>156</v>
      </c>
      <c r="B62" s="17" t="s">
        <v>458</v>
      </c>
      <c r="C62" s="17"/>
      <c r="D62" s="23">
        <v>24</v>
      </c>
      <c r="E62" s="23" t="s">
        <v>20</v>
      </c>
      <c r="F62" s="23"/>
      <c r="G62" s="66"/>
      <c r="H62" s="67"/>
      <c r="I62" s="59">
        <f t="shared" si="3"/>
        <v>0</v>
      </c>
      <c r="J62" s="184">
        <f t="shared" si="4"/>
        <v>0</v>
      </c>
      <c r="K62" s="184">
        <f t="shared" si="5"/>
        <v>0</v>
      </c>
      <c r="L62" s="49"/>
      <c r="M62" s="1"/>
      <c r="N62" s="1"/>
      <c r="O62" s="1"/>
      <c r="P62" s="1"/>
      <c r="Q62" s="1"/>
      <c r="R62" s="1"/>
      <c r="S62" s="1"/>
      <c r="T62" s="1"/>
      <c r="U62" s="1"/>
      <c r="V62" s="1"/>
    </row>
    <row r="63" spans="1:22" s="58" customFormat="1" ht="12.5">
      <c r="A63" s="23" t="s">
        <v>139</v>
      </c>
      <c r="B63" s="17" t="s">
        <v>459</v>
      </c>
      <c r="C63" s="17"/>
      <c r="D63" s="23">
        <v>20</v>
      </c>
      <c r="E63" s="23" t="s">
        <v>20</v>
      </c>
      <c r="F63" s="51"/>
      <c r="G63" s="66"/>
      <c r="H63" s="67"/>
      <c r="I63" s="59">
        <f t="shared" si="3"/>
        <v>0</v>
      </c>
      <c r="J63" s="184">
        <f t="shared" si="4"/>
        <v>0</v>
      </c>
      <c r="K63" s="184">
        <f t="shared" si="5"/>
        <v>0</v>
      </c>
      <c r="L63" s="49"/>
      <c r="M63" s="1"/>
      <c r="N63" s="1"/>
      <c r="O63" s="1"/>
      <c r="P63" s="1"/>
      <c r="Q63" s="1"/>
      <c r="R63" s="1"/>
      <c r="S63" s="1"/>
      <c r="T63" s="1"/>
      <c r="U63" s="1"/>
      <c r="V63" s="1"/>
    </row>
    <row r="64" spans="1:22" s="58" customFormat="1" ht="13">
      <c r="A64" s="23" t="s">
        <v>140</v>
      </c>
      <c r="B64" s="17" t="s">
        <v>460</v>
      </c>
      <c r="C64" s="231" t="s">
        <v>1034</v>
      </c>
      <c r="D64" s="23">
        <v>7</v>
      </c>
      <c r="E64" s="23" t="s">
        <v>20</v>
      </c>
      <c r="F64" s="51"/>
      <c r="G64" s="66"/>
      <c r="H64" s="67"/>
      <c r="I64" s="59">
        <f t="shared" si="3"/>
        <v>0</v>
      </c>
      <c r="J64" s="184">
        <f t="shared" si="4"/>
        <v>0</v>
      </c>
      <c r="K64" s="184">
        <f t="shared" si="5"/>
        <v>0</v>
      </c>
      <c r="L64" s="49"/>
      <c r="M64" s="1"/>
      <c r="N64" s="1"/>
      <c r="O64" s="1"/>
      <c r="P64" s="1"/>
      <c r="Q64" s="1"/>
      <c r="R64" s="1"/>
      <c r="S64" s="1"/>
      <c r="T64" s="1"/>
      <c r="U64" s="1"/>
      <c r="V64" s="1"/>
    </row>
    <row r="65" spans="1:22" s="58" customFormat="1" ht="12.5">
      <c r="A65" s="23" t="s">
        <v>141</v>
      </c>
      <c r="B65" s="60" t="s">
        <v>461</v>
      </c>
      <c r="C65" s="60"/>
      <c r="D65" s="23">
        <v>30</v>
      </c>
      <c r="E65" s="23" t="s">
        <v>20</v>
      </c>
      <c r="F65" s="51"/>
      <c r="G65" s="66"/>
      <c r="H65" s="67"/>
      <c r="I65" s="59">
        <f t="shared" si="3"/>
        <v>0</v>
      </c>
      <c r="J65" s="184">
        <f t="shared" si="4"/>
        <v>0</v>
      </c>
      <c r="K65" s="184">
        <f t="shared" si="5"/>
        <v>0</v>
      </c>
      <c r="L65" s="49"/>
      <c r="M65" s="1"/>
      <c r="N65" s="1"/>
      <c r="O65" s="1"/>
      <c r="P65" s="1"/>
      <c r="Q65" s="1"/>
      <c r="R65" s="1"/>
      <c r="S65" s="1"/>
      <c r="T65" s="1"/>
      <c r="U65" s="1"/>
      <c r="V65" s="1"/>
    </row>
    <row r="66" spans="1:22" s="58" customFormat="1" ht="12.5">
      <c r="A66" s="23" t="s">
        <v>159</v>
      </c>
      <c r="B66" s="69" t="s">
        <v>1008</v>
      </c>
      <c r="C66" s="69"/>
      <c r="D66" s="23">
        <v>5</v>
      </c>
      <c r="E66" s="23" t="s">
        <v>20</v>
      </c>
      <c r="F66" s="23"/>
      <c r="G66" s="66"/>
      <c r="H66" s="67"/>
      <c r="I66" s="59">
        <f t="shared" si="3"/>
        <v>0</v>
      </c>
      <c r="J66" s="184">
        <f t="shared" si="4"/>
        <v>0</v>
      </c>
      <c r="K66" s="184">
        <f t="shared" si="5"/>
        <v>0</v>
      </c>
      <c r="L66" s="49"/>
      <c r="M66" s="1"/>
      <c r="N66" s="1"/>
      <c r="O66" s="1"/>
      <c r="P66" s="1"/>
      <c r="Q66" s="1"/>
      <c r="R66" s="1"/>
      <c r="S66" s="1"/>
      <c r="T66" s="1"/>
      <c r="U66" s="1"/>
      <c r="V66" s="1"/>
    </row>
    <row r="67" spans="1:22" s="58" customFormat="1" ht="12.5">
      <c r="A67" s="23" t="s">
        <v>160</v>
      </c>
      <c r="B67" s="17" t="s">
        <v>462</v>
      </c>
      <c r="C67" s="17"/>
      <c r="D67" s="23">
        <v>100</v>
      </c>
      <c r="E67" s="23" t="s">
        <v>20</v>
      </c>
      <c r="F67" s="23"/>
      <c r="G67" s="66"/>
      <c r="H67" s="67"/>
      <c r="I67" s="59">
        <f t="shared" si="3"/>
        <v>0</v>
      </c>
      <c r="J67" s="184">
        <f t="shared" si="4"/>
        <v>0</v>
      </c>
      <c r="K67" s="184">
        <f t="shared" si="5"/>
        <v>0</v>
      </c>
      <c r="L67" s="49"/>
      <c r="M67" s="1"/>
      <c r="N67" s="1"/>
      <c r="O67" s="1"/>
      <c r="P67" s="1"/>
      <c r="Q67" s="1"/>
      <c r="R67" s="1"/>
      <c r="S67" s="1"/>
      <c r="T67" s="1"/>
      <c r="U67" s="1"/>
      <c r="V67" s="1"/>
    </row>
    <row r="68" spans="1:22" s="58" customFormat="1" ht="12.5">
      <c r="A68" s="23" t="s">
        <v>161</v>
      </c>
      <c r="B68" s="17" t="s">
        <v>463</v>
      </c>
      <c r="C68" s="17"/>
      <c r="D68" s="23">
        <v>100</v>
      </c>
      <c r="E68" s="23" t="s">
        <v>20</v>
      </c>
      <c r="F68" s="23"/>
      <c r="G68" s="66"/>
      <c r="H68" s="67"/>
      <c r="I68" s="59">
        <f t="shared" si="3"/>
        <v>0</v>
      </c>
      <c r="J68" s="184">
        <f t="shared" si="4"/>
        <v>0</v>
      </c>
      <c r="K68" s="184">
        <f t="shared" si="5"/>
        <v>0</v>
      </c>
      <c r="L68" s="49"/>
      <c r="M68" s="1"/>
      <c r="N68" s="1"/>
      <c r="O68" s="1"/>
      <c r="P68" s="1"/>
      <c r="Q68" s="1"/>
      <c r="R68" s="1"/>
      <c r="S68" s="1"/>
      <c r="T68" s="1"/>
      <c r="U68" s="1"/>
      <c r="V68" s="1"/>
    </row>
    <row r="69" spans="1:22" s="58" customFormat="1" ht="12.5">
      <c r="A69" s="23" t="s">
        <v>162</v>
      </c>
      <c r="B69" s="17" t="s">
        <v>464</v>
      </c>
      <c r="C69" s="17"/>
      <c r="D69" s="23">
        <v>20</v>
      </c>
      <c r="E69" s="23" t="s">
        <v>20</v>
      </c>
      <c r="F69" s="23"/>
      <c r="G69" s="66"/>
      <c r="H69" s="67"/>
      <c r="I69" s="59">
        <f t="shared" si="3"/>
        <v>0</v>
      </c>
      <c r="J69" s="184">
        <f t="shared" si="4"/>
        <v>0</v>
      </c>
      <c r="K69" s="184">
        <f t="shared" si="5"/>
        <v>0</v>
      </c>
      <c r="L69" s="49"/>
      <c r="M69" s="1"/>
      <c r="N69" s="1"/>
      <c r="O69" s="1"/>
      <c r="P69" s="1"/>
      <c r="Q69" s="1"/>
      <c r="R69" s="1"/>
      <c r="S69" s="1"/>
      <c r="T69" s="1"/>
      <c r="U69" s="1"/>
      <c r="V69" s="1"/>
    </row>
    <row r="70" spans="1:22" s="58" customFormat="1" ht="12.5">
      <c r="A70" s="23" t="s">
        <v>163</v>
      </c>
      <c r="B70" s="60" t="s">
        <v>465</v>
      </c>
      <c r="C70" s="60"/>
      <c r="D70" s="23">
        <v>20</v>
      </c>
      <c r="E70" s="23" t="s">
        <v>20</v>
      </c>
      <c r="F70" s="23"/>
      <c r="G70" s="66"/>
      <c r="H70" s="67"/>
      <c r="I70" s="59">
        <f t="shared" si="3"/>
        <v>0</v>
      </c>
      <c r="J70" s="184">
        <f t="shared" si="4"/>
        <v>0</v>
      </c>
      <c r="K70" s="184">
        <f t="shared" si="5"/>
        <v>0</v>
      </c>
      <c r="L70" s="49"/>
      <c r="M70" s="1"/>
      <c r="N70" s="1"/>
      <c r="O70" s="1"/>
      <c r="P70" s="1"/>
      <c r="Q70" s="1"/>
      <c r="R70" s="1"/>
      <c r="S70" s="1"/>
      <c r="T70" s="1"/>
      <c r="U70" s="1"/>
      <c r="V70" s="1"/>
    </row>
    <row r="71" spans="1:22" s="58" customFormat="1" ht="12.5">
      <c r="A71" s="23" t="s">
        <v>224</v>
      </c>
      <c r="B71" s="21" t="s">
        <v>466</v>
      </c>
      <c r="C71" s="21"/>
      <c r="D71" s="23">
        <v>2</v>
      </c>
      <c r="E71" s="23" t="s">
        <v>20</v>
      </c>
      <c r="F71" s="23"/>
      <c r="G71" s="66"/>
      <c r="H71" s="67"/>
      <c r="I71" s="59">
        <f t="shared" si="3"/>
        <v>0</v>
      </c>
      <c r="J71" s="184">
        <f t="shared" si="4"/>
        <v>0</v>
      </c>
      <c r="K71" s="184">
        <f t="shared" si="5"/>
        <v>0</v>
      </c>
      <c r="L71" s="49"/>
      <c r="M71" s="1"/>
      <c r="N71" s="1"/>
      <c r="O71" s="1"/>
      <c r="P71" s="1"/>
      <c r="Q71" s="1"/>
      <c r="R71" s="1"/>
      <c r="S71" s="1"/>
      <c r="T71" s="1"/>
      <c r="U71" s="1"/>
      <c r="V71" s="1"/>
    </row>
    <row r="72" spans="1:22" s="58" customFormat="1" ht="12.5">
      <c r="A72" s="23" t="s">
        <v>226</v>
      </c>
      <c r="B72" s="21" t="s">
        <v>467</v>
      </c>
      <c r="C72" s="21"/>
      <c r="D72" s="23">
        <v>3</v>
      </c>
      <c r="E72" s="23" t="s">
        <v>20</v>
      </c>
      <c r="F72" s="23"/>
      <c r="G72" s="66"/>
      <c r="H72" s="67"/>
      <c r="I72" s="59">
        <f t="shared" si="3"/>
        <v>0</v>
      </c>
      <c r="J72" s="184">
        <f t="shared" si="4"/>
        <v>0</v>
      </c>
      <c r="K72" s="184">
        <f t="shared" si="5"/>
        <v>0</v>
      </c>
      <c r="L72" s="49"/>
      <c r="M72" s="1"/>
      <c r="N72" s="1"/>
      <c r="O72" s="1"/>
      <c r="P72" s="1"/>
      <c r="Q72" s="1"/>
      <c r="R72" s="1"/>
      <c r="S72" s="1"/>
      <c r="T72" s="1"/>
      <c r="U72" s="1"/>
      <c r="V72" s="1"/>
    </row>
    <row r="73" spans="1:22" s="58" customFormat="1" ht="12.5">
      <c r="A73" s="23" t="s">
        <v>228</v>
      </c>
      <c r="B73" s="17" t="s">
        <v>468</v>
      </c>
      <c r="C73" s="17"/>
      <c r="D73" s="23">
        <v>500</v>
      </c>
      <c r="E73" s="23" t="s">
        <v>20</v>
      </c>
      <c r="F73" s="23"/>
      <c r="G73" s="66"/>
      <c r="H73" s="67"/>
      <c r="I73" s="59">
        <f t="shared" si="3"/>
        <v>0</v>
      </c>
      <c r="J73" s="184">
        <f t="shared" si="4"/>
        <v>0</v>
      </c>
      <c r="K73" s="184">
        <f t="shared" si="5"/>
        <v>0</v>
      </c>
      <c r="L73" s="49"/>
      <c r="M73" s="1"/>
      <c r="N73" s="1"/>
      <c r="O73" s="1"/>
      <c r="P73" s="1"/>
      <c r="Q73" s="1"/>
      <c r="R73" s="1"/>
      <c r="S73" s="1"/>
      <c r="T73" s="1"/>
      <c r="U73" s="1"/>
      <c r="V73" s="1"/>
    </row>
    <row r="74" spans="1:22" s="58" customFormat="1" ht="12.5">
      <c r="A74" s="23" t="s">
        <v>230</v>
      </c>
      <c r="B74" s="17" t="s">
        <v>1035</v>
      </c>
      <c r="C74" s="17"/>
      <c r="D74" s="23">
        <v>200</v>
      </c>
      <c r="E74" s="23" t="s">
        <v>20</v>
      </c>
      <c r="F74" s="23"/>
      <c r="G74" s="66"/>
      <c r="H74" s="67"/>
      <c r="I74" s="59">
        <f t="shared" si="3"/>
        <v>0</v>
      </c>
      <c r="J74" s="184">
        <f t="shared" si="4"/>
        <v>0</v>
      </c>
      <c r="K74" s="184">
        <f t="shared" si="5"/>
        <v>0</v>
      </c>
      <c r="L74" s="49"/>
      <c r="M74" s="1"/>
      <c r="N74" s="1"/>
      <c r="O74" s="1"/>
      <c r="P74" s="1"/>
      <c r="Q74" s="1"/>
      <c r="R74" s="1"/>
      <c r="S74" s="1"/>
      <c r="T74" s="1"/>
      <c r="U74" s="1"/>
      <c r="V74" s="1"/>
    </row>
    <row r="75" spans="1:22" s="58" customFormat="1" ht="12.5">
      <c r="A75" s="23" t="s">
        <v>232</v>
      </c>
      <c r="B75" s="69" t="s">
        <v>1009</v>
      </c>
      <c r="C75" s="225"/>
      <c r="D75" s="34">
        <v>50</v>
      </c>
      <c r="E75" s="23" t="s">
        <v>20</v>
      </c>
      <c r="F75" s="23"/>
      <c r="G75" s="66"/>
      <c r="H75" s="67"/>
      <c r="I75" s="59">
        <f t="shared" si="3"/>
        <v>0</v>
      </c>
      <c r="J75" s="184">
        <f t="shared" si="4"/>
        <v>0</v>
      </c>
      <c r="K75" s="184">
        <f t="shared" si="5"/>
        <v>0</v>
      </c>
      <c r="L75" s="49"/>
      <c r="M75" s="1"/>
      <c r="N75" s="1"/>
      <c r="O75" s="1"/>
      <c r="P75" s="1"/>
      <c r="Q75" s="1"/>
      <c r="R75" s="1"/>
      <c r="S75" s="1"/>
      <c r="T75" s="1"/>
      <c r="U75" s="1"/>
      <c r="V75" s="1"/>
    </row>
    <row r="76" spans="1:22" s="58" customFormat="1" ht="12.5">
      <c r="A76" s="23" t="s">
        <v>234</v>
      </c>
      <c r="B76" s="17" t="s">
        <v>469</v>
      </c>
      <c r="C76" s="226"/>
      <c r="D76" s="34">
        <v>21</v>
      </c>
      <c r="E76" s="23" t="s">
        <v>20</v>
      </c>
      <c r="F76" s="23"/>
      <c r="G76" s="66"/>
      <c r="H76" s="67"/>
      <c r="I76" s="59">
        <f t="shared" si="3"/>
        <v>0</v>
      </c>
      <c r="J76" s="184">
        <f t="shared" si="4"/>
        <v>0</v>
      </c>
      <c r="K76" s="184">
        <f t="shared" si="5"/>
        <v>0</v>
      </c>
      <c r="L76" s="49"/>
      <c r="M76" s="1"/>
      <c r="N76" s="1"/>
      <c r="O76" s="1"/>
      <c r="P76" s="1"/>
      <c r="Q76" s="1"/>
      <c r="R76" s="1"/>
      <c r="S76" s="1"/>
      <c r="T76" s="1"/>
      <c r="U76" s="1"/>
      <c r="V76" s="1"/>
    </row>
    <row r="77" spans="1:22" s="58" customFormat="1" ht="12.5">
      <c r="A77" s="23" t="s">
        <v>236</v>
      </c>
      <c r="B77" s="73" t="s">
        <v>470</v>
      </c>
      <c r="C77" s="227"/>
      <c r="D77" s="34">
        <v>5</v>
      </c>
      <c r="E77" s="23" t="s">
        <v>20</v>
      </c>
      <c r="F77" s="23"/>
      <c r="G77" s="66"/>
      <c r="H77" s="67"/>
      <c r="I77" s="59">
        <f t="shared" si="3"/>
        <v>0</v>
      </c>
      <c r="J77" s="184">
        <f t="shared" si="4"/>
        <v>0</v>
      </c>
      <c r="K77" s="184">
        <f t="shared" si="5"/>
        <v>0</v>
      </c>
      <c r="L77" s="49"/>
      <c r="M77" s="1"/>
      <c r="N77" s="1"/>
      <c r="O77" s="1"/>
      <c r="P77" s="1"/>
      <c r="Q77" s="1"/>
      <c r="R77" s="1"/>
      <c r="S77" s="1"/>
      <c r="T77" s="1"/>
      <c r="U77" s="1"/>
      <c r="V77" s="1"/>
    </row>
    <row r="78" spans="1:22" s="58" customFormat="1" ht="25">
      <c r="A78" s="23" t="s">
        <v>238</v>
      </c>
      <c r="B78" s="254" t="s">
        <v>1117</v>
      </c>
      <c r="C78" s="104"/>
      <c r="D78" s="98">
        <v>1</v>
      </c>
      <c r="E78" s="23" t="s">
        <v>20</v>
      </c>
      <c r="F78" s="98"/>
      <c r="G78" s="99"/>
      <c r="H78" s="100"/>
      <c r="I78" s="59">
        <f t="shared" si="3"/>
        <v>0</v>
      </c>
      <c r="J78" s="184">
        <f t="shared" si="4"/>
        <v>0</v>
      </c>
      <c r="K78" s="184">
        <f t="shared" si="5"/>
        <v>0</v>
      </c>
      <c r="L78" s="83"/>
      <c r="M78" s="1"/>
      <c r="N78" s="1"/>
      <c r="O78" s="1"/>
      <c r="P78" s="1"/>
      <c r="Q78" s="1"/>
      <c r="R78" s="1"/>
      <c r="S78" s="1"/>
      <c r="T78" s="1"/>
      <c r="U78" s="1"/>
      <c r="V78" s="1"/>
    </row>
    <row r="79" spans="1:22" s="58" customFormat="1" ht="25">
      <c r="A79" s="23" t="s">
        <v>240</v>
      </c>
      <c r="B79" s="254" t="s">
        <v>1118</v>
      </c>
      <c r="C79" s="104"/>
      <c r="D79" s="98">
        <v>2</v>
      </c>
      <c r="E79" s="23" t="s">
        <v>20</v>
      </c>
      <c r="F79" s="98"/>
      <c r="G79" s="99"/>
      <c r="H79" s="100"/>
      <c r="I79" s="59">
        <f t="shared" si="3"/>
        <v>0</v>
      </c>
      <c r="J79" s="184">
        <f t="shared" si="4"/>
        <v>0</v>
      </c>
      <c r="K79" s="184">
        <f t="shared" si="5"/>
        <v>0</v>
      </c>
      <c r="L79" s="83"/>
      <c r="M79" s="1"/>
      <c r="N79" s="1"/>
      <c r="O79" s="1"/>
      <c r="P79" s="1"/>
      <c r="Q79" s="1"/>
      <c r="R79" s="1"/>
      <c r="S79" s="1"/>
      <c r="T79" s="1"/>
      <c r="U79" s="1"/>
      <c r="V79" s="1"/>
    </row>
    <row r="80" spans="1:22" s="58" customFormat="1" ht="25">
      <c r="A80" s="23" t="s">
        <v>242</v>
      </c>
      <c r="B80" s="254" t="s">
        <v>1119</v>
      </c>
      <c r="C80" s="104"/>
      <c r="D80" s="98">
        <v>3</v>
      </c>
      <c r="E80" s="23" t="s">
        <v>20</v>
      </c>
      <c r="F80" s="23"/>
      <c r="G80" s="66"/>
      <c r="H80" s="67"/>
      <c r="I80" s="59">
        <f t="shared" si="3"/>
        <v>0</v>
      </c>
      <c r="J80" s="184">
        <f t="shared" si="4"/>
        <v>0</v>
      </c>
      <c r="K80" s="184">
        <f t="shared" si="5"/>
        <v>0</v>
      </c>
      <c r="L80" s="49"/>
      <c r="M80" s="1"/>
      <c r="N80" s="1"/>
      <c r="O80" s="1"/>
      <c r="P80" s="1"/>
      <c r="Q80" s="1"/>
      <c r="R80" s="1"/>
      <c r="S80" s="1"/>
      <c r="T80" s="1"/>
      <c r="U80" s="1"/>
      <c r="V80" s="1"/>
    </row>
    <row r="81" spans="1:22" s="58" customFormat="1" ht="25">
      <c r="A81" s="23" t="s">
        <v>244</v>
      </c>
      <c r="B81" s="74" t="s">
        <v>1120</v>
      </c>
      <c r="C81" s="93"/>
      <c r="D81" s="98">
        <v>4</v>
      </c>
      <c r="E81" s="23" t="s">
        <v>20</v>
      </c>
      <c r="F81" s="23"/>
      <c r="G81" s="66"/>
      <c r="H81" s="67"/>
      <c r="I81" s="59">
        <f t="shared" si="3"/>
        <v>0</v>
      </c>
      <c r="J81" s="184">
        <f t="shared" si="4"/>
        <v>0</v>
      </c>
      <c r="K81" s="184">
        <f t="shared" si="5"/>
        <v>0</v>
      </c>
      <c r="L81" s="49"/>
      <c r="M81" s="1"/>
      <c r="N81" s="1"/>
      <c r="O81" s="1"/>
      <c r="P81" s="1"/>
      <c r="Q81" s="1"/>
      <c r="R81" s="1"/>
      <c r="S81" s="1"/>
      <c r="T81" s="1"/>
      <c r="U81" s="1"/>
      <c r="V81" s="1"/>
    </row>
    <row r="82" spans="1:22" s="58" customFormat="1" ht="25">
      <c r="A82" s="23" t="s">
        <v>246</v>
      </c>
      <c r="B82" s="229" t="s">
        <v>1010</v>
      </c>
      <c r="C82" s="104"/>
      <c r="D82" s="98">
        <v>1</v>
      </c>
      <c r="E82" s="23" t="s">
        <v>20</v>
      </c>
      <c r="F82" s="23"/>
      <c r="G82" s="66"/>
      <c r="H82" s="67"/>
      <c r="I82" s="59">
        <f t="shared" si="3"/>
        <v>0</v>
      </c>
      <c r="J82" s="184">
        <f t="shared" si="4"/>
        <v>0</v>
      </c>
      <c r="K82" s="184">
        <f t="shared" si="5"/>
        <v>0</v>
      </c>
      <c r="L82" s="49"/>
      <c r="M82" s="1"/>
      <c r="N82" s="1"/>
      <c r="O82" s="1"/>
      <c r="P82" s="1"/>
      <c r="Q82" s="1"/>
      <c r="R82" s="1"/>
      <c r="S82" s="1"/>
      <c r="T82" s="1"/>
      <c r="U82" s="1"/>
      <c r="V82" s="1"/>
    </row>
    <row r="83" spans="1:22" s="58" customFormat="1" ht="25">
      <c r="A83" s="23" t="s">
        <v>248</v>
      </c>
      <c r="B83" s="229" t="s">
        <v>1011</v>
      </c>
      <c r="C83" s="104"/>
      <c r="D83" s="98">
        <v>2</v>
      </c>
      <c r="E83" s="23" t="s">
        <v>20</v>
      </c>
      <c r="F83" s="23"/>
      <c r="G83" s="66"/>
      <c r="H83" s="67"/>
      <c r="I83" s="59">
        <f t="shared" si="3"/>
        <v>0</v>
      </c>
      <c r="J83" s="184">
        <f t="shared" si="4"/>
        <v>0</v>
      </c>
      <c r="K83" s="184">
        <f t="shared" si="5"/>
        <v>0</v>
      </c>
      <c r="L83" s="49"/>
      <c r="M83" s="1"/>
      <c r="N83" s="1"/>
      <c r="O83" s="1"/>
      <c r="P83" s="1"/>
      <c r="Q83" s="1"/>
      <c r="R83" s="1"/>
      <c r="S83" s="1"/>
      <c r="T83" s="1"/>
      <c r="U83" s="1"/>
      <c r="V83" s="1"/>
    </row>
    <row r="84" spans="1:22" s="58" customFormat="1" ht="25">
      <c r="A84" s="23" t="s">
        <v>250</v>
      </c>
      <c r="B84" s="229" t="s">
        <v>1012</v>
      </c>
      <c r="C84" s="104"/>
      <c r="D84" s="98">
        <v>3</v>
      </c>
      <c r="E84" s="23" t="s">
        <v>20</v>
      </c>
      <c r="F84" s="23"/>
      <c r="G84" s="66"/>
      <c r="H84" s="67"/>
      <c r="I84" s="59">
        <f t="shared" si="3"/>
        <v>0</v>
      </c>
      <c r="J84" s="184">
        <f t="shared" si="4"/>
        <v>0</v>
      </c>
      <c r="K84" s="184">
        <f t="shared" si="5"/>
        <v>0</v>
      </c>
      <c r="L84" s="49"/>
      <c r="M84" s="1"/>
      <c r="N84" s="1"/>
      <c r="O84" s="1"/>
      <c r="P84" s="1"/>
      <c r="Q84" s="1"/>
      <c r="R84" s="1"/>
      <c r="S84" s="1"/>
      <c r="T84" s="1"/>
      <c r="U84" s="1"/>
      <c r="V84" s="1"/>
    </row>
    <row r="85" spans="1:22" s="58" customFormat="1" ht="25">
      <c r="A85" s="23" t="s">
        <v>252</v>
      </c>
      <c r="B85" s="229" t="s">
        <v>1013</v>
      </c>
      <c r="C85" s="104"/>
      <c r="D85" s="98">
        <v>3</v>
      </c>
      <c r="E85" s="23" t="s">
        <v>20</v>
      </c>
      <c r="F85" s="51"/>
      <c r="G85" s="66"/>
      <c r="H85" s="67"/>
      <c r="I85" s="59">
        <f t="shared" si="3"/>
        <v>0</v>
      </c>
      <c r="J85" s="184">
        <f t="shared" si="4"/>
        <v>0</v>
      </c>
      <c r="K85" s="184">
        <f t="shared" si="5"/>
        <v>0</v>
      </c>
      <c r="L85" s="49"/>
      <c r="M85" s="1"/>
      <c r="N85" s="1"/>
      <c r="O85" s="1"/>
      <c r="P85" s="1"/>
      <c r="Q85" s="1"/>
      <c r="R85" s="1"/>
      <c r="S85" s="1"/>
      <c r="T85" s="1"/>
      <c r="U85" s="1"/>
      <c r="V85" s="1"/>
    </row>
    <row r="86" spans="1:22" s="1" customFormat="1" ht="25">
      <c r="A86" s="23" t="s">
        <v>254</v>
      </c>
      <c r="B86" s="229" t="s">
        <v>1014</v>
      </c>
      <c r="C86" s="104"/>
      <c r="D86" s="98">
        <v>1</v>
      </c>
      <c r="E86" s="23" t="s">
        <v>20</v>
      </c>
      <c r="F86" s="30"/>
      <c r="G86" s="30"/>
      <c r="H86" s="30"/>
      <c r="I86" s="59">
        <f t="shared" si="3"/>
        <v>0</v>
      </c>
      <c r="J86" s="184">
        <f t="shared" si="4"/>
        <v>0</v>
      </c>
      <c r="K86" s="184">
        <f t="shared" si="5"/>
        <v>0</v>
      </c>
      <c r="L86" s="30"/>
    </row>
    <row r="87" spans="1:22" s="1" customFormat="1" ht="15" customHeight="1">
      <c r="A87" s="23" t="s">
        <v>256</v>
      </c>
      <c r="B87" s="229" t="s">
        <v>471</v>
      </c>
      <c r="C87" s="104"/>
      <c r="D87" s="98">
        <v>5</v>
      </c>
      <c r="E87" s="23" t="s">
        <v>20</v>
      </c>
      <c r="F87" s="30"/>
      <c r="G87" s="30"/>
      <c r="H87" s="30"/>
      <c r="I87" s="59">
        <f t="shared" si="3"/>
        <v>0</v>
      </c>
      <c r="J87" s="184">
        <f t="shared" si="4"/>
        <v>0</v>
      </c>
      <c r="K87" s="184">
        <f t="shared" si="5"/>
        <v>0</v>
      </c>
      <c r="L87" s="30"/>
    </row>
    <row r="88" spans="1:22" s="1" customFormat="1" ht="25">
      <c r="A88" s="23" t="s">
        <v>258</v>
      </c>
      <c r="B88" s="22" t="s">
        <v>1015</v>
      </c>
      <c r="C88" s="93"/>
      <c r="D88" s="98">
        <v>1</v>
      </c>
      <c r="E88" s="23" t="s">
        <v>20</v>
      </c>
      <c r="F88" s="30"/>
      <c r="G88" s="30"/>
      <c r="H88" s="30"/>
      <c r="I88" s="59">
        <f t="shared" si="3"/>
        <v>0</v>
      </c>
      <c r="J88" s="184">
        <f t="shared" si="4"/>
        <v>0</v>
      </c>
      <c r="K88" s="184">
        <f t="shared" si="5"/>
        <v>0</v>
      </c>
      <c r="L88" s="30"/>
    </row>
    <row r="89" spans="1:22" s="1" customFormat="1" ht="25">
      <c r="A89" s="23" t="s">
        <v>260</v>
      </c>
      <c r="B89" s="229" t="s">
        <v>1016</v>
      </c>
      <c r="C89" s="104"/>
      <c r="D89" s="98">
        <v>1</v>
      </c>
      <c r="E89" s="23" t="s">
        <v>20</v>
      </c>
      <c r="F89" s="30"/>
      <c r="G89" s="30"/>
      <c r="H89" s="30"/>
      <c r="I89" s="59">
        <f t="shared" si="3"/>
        <v>0</v>
      </c>
      <c r="J89" s="184">
        <f t="shared" si="4"/>
        <v>0</v>
      </c>
      <c r="K89" s="184">
        <f t="shared" si="5"/>
        <v>0</v>
      </c>
      <c r="L89" s="30"/>
    </row>
    <row r="90" spans="1:22" s="1" customFormat="1" ht="25">
      <c r="A90" s="23" t="s">
        <v>262</v>
      </c>
      <c r="B90" s="229" t="s">
        <v>1017</v>
      </c>
      <c r="C90" s="104"/>
      <c r="D90" s="98">
        <v>4</v>
      </c>
      <c r="E90" s="23" t="s">
        <v>20</v>
      </c>
      <c r="F90" s="30"/>
      <c r="G90" s="30"/>
      <c r="H90" s="30"/>
      <c r="I90" s="59">
        <f t="shared" si="3"/>
        <v>0</v>
      </c>
      <c r="J90" s="184">
        <f t="shared" si="4"/>
        <v>0</v>
      </c>
      <c r="K90" s="184">
        <f t="shared" si="5"/>
        <v>0</v>
      </c>
      <c r="L90" s="30"/>
    </row>
    <row r="91" spans="1:22" s="1" customFormat="1" ht="25">
      <c r="A91" s="23" t="s">
        <v>264</v>
      </c>
      <c r="B91" s="229" t="s">
        <v>1018</v>
      </c>
      <c r="C91" s="104"/>
      <c r="D91" s="98">
        <v>1</v>
      </c>
      <c r="E91" s="23" t="s">
        <v>20</v>
      </c>
      <c r="F91" s="30"/>
      <c r="G91" s="30"/>
      <c r="H91" s="30"/>
      <c r="I91" s="59">
        <f t="shared" si="3"/>
        <v>0</v>
      </c>
      <c r="J91" s="184">
        <f t="shared" si="4"/>
        <v>0</v>
      </c>
      <c r="K91" s="184">
        <f t="shared" si="5"/>
        <v>0</v>
      </c>
      <c r="L91" s="30"/>
    </row>
    <row r="92" spans="1:22" s="1" customFormat="1" ht="26.5" customHeight="1">
      <c r="A92" s="23" t="s">
        <v>266</v>
      </c>
      <c r="B92" s="229" t="s">
        <v>1019</v>
      </c>
      <c r="C92" s="104"/>
      <c r="D92" s="98">
        <v>1</v>
      </c>
      <c r="E92" s="23" t="s">
        <v>20</v>
      </c>
      <c r="F92" s="30"/>
      <c r="G92" s="30"/>
      <c r="H92" s="30"/>
      <c r="I92" s="59">
        <f t="shared" si="3"/>
        <v>0</v>
      </c>
      <c r="J92" s="184">
        <f t="shared" si="4"/>
        <v>0</v>
      </c>
      <c r="K92" s="184">
        <f t="shared" si="5"/>
        <v>0</v>
      </c>
      <c r="L92" s="30"/>
    </row>
    <row r="93" spans="1:22" s="1" customFormat="1" ht="28.5" customHeight="1">
      <c r="A93" s="23" t="s">
        <v>268</v>
      </c>
      <c r="B93" s="229" t="s">
        <v>1020</v>
      </c>
      <c r="C93" s="104"/>
      <c r="D93" s="98">
        <v>1</v>
      </c>
      <c r="E93" s="23" t="s">
        <v>20</v>
      </c>
      <c r="F93" s="30"/>
      <c r="G93" s="30"/>
      <c r="H93" s="30"/>
      <c r="I93" s="59">
        <f t="shared" si="3"/>
        <v>0</v>
      </c>
      <c r="J93" s="184">
        <f t="shared" si="4"/>
        <v>0</v>
      </c>
      <c r="K93" s="184">
        <f t="shared" si="5"/>
        <v>0</v>
      </c>
      <c r="L93" s="30"/>
    </row>
    <row r="94" spans="1:22" s="1" customFormat="1" ht="25">
      <c r="A94" s="23" t="s">
        <v>270</v>
      </c>
      <c r="B94" s="230" t="s">
        <v>1021</v>
      </c>
      <c r="C94" s="104"/>
      <c r="D94" s="98">
        <v>2</v>
      </c>
      <c r="E94" s="23" t="s">
        <v>20</v>
      </c>
      <c r="F94" s="30"/>
      <c r="G94" s="30"/>
      <c r="H94" s="30"/>
      <c r="I94" s="59">
        <f t="shared" si="3"/>
        <v>0</v>
      </c>
      <c r="J94" s="184">
        <f t="shared" si="4"/>
        <v>0</v>
      </c>
      <c r="K94" s="184">
        <f t="shared" si="5"/>
        <v>0</v>
      </c>
      <c r="L94" s="30"/>
    </row>
    <row r="95" spans="1:22" s="1" customFormat="1" ht="25">
      <c r="A95" s="23" t="s">
        <v>272</v>
      </c>
      <c r="B95" s="230" t="s">
        <v>1022</v>
      </c>
      <c r="C95" s="104"/>
      <c r="D95" s="98">
        <v>2</v>
      </c>
      <c r="E95" s="23" t="s">
        <v>20</v>
      </c>
      <c r="F95" s="30"/>
      <c r="G95" s="30"/>
      <c r="H95" s="30"/>
      <c r="I95" s="59">
        <f t="shared" si="3"/>
        <v>0</v>
      </c>
      <c r="J95" s="184">
        <f t="shared" si="4"/>
        <v>0</v>
      </c>
      <c r="K95" s="184">
        <f t="shared" si="5"/>
        <v>0</v>
      </c>
      <c r="L95" s="30"/>
    </row>
    <row r="96" spans="1:22" s="1" customFormat="1" ht="12.5">
      <c r="A96" s="23" t="s">
        <v>274</v>
      </c>
      <c r="B96" s="17" t="s">
        <v>472</v>
      </c>
      <c r="C96" s="228"/>
      <c r="D96" s="98">
        <v>5</v>
      </c>
      <c r="E96" s="23" t="s">
        <v>20</v>
      </c>
      <c r="F96" s="30"/>
      <c r="G96" s="30"/>
      <c r="H96" s="30"/>
      <c r="I96" s="59">
        <f t="shared" si="3"/>
        <v>0</v>
      </c>
      <c r="J96" s="184">
        <f t="shared" si="4"/>
        <v>0</v>
      </c>
      <c r="K96" s="184">
        <f t="shared" si="5"/>
        <v>0</v>
      </c>
      <c r="L96" s="30"/>
    </row>
    <row r="97" spans="1:12" s="1" customFormat="1" ht="12.5">
      <c r="A97" s="23" t="s">
        <v>276</v>
      </c>
      <c r="B97" s="229" t="s">
        <v>1036</v>
      </c>
      <c r="C97" s="104"/>
      <c r="D97" s="98">
        <v>5</v>
      </c>
      <c r="E97" s="23" t="s">
        <v>20</v>
      </c>
      <c r="F97" s="30"/>
      <c r="G97" s="30"/>
      <c r="H97" s="30"/>
      <c r="I97" s="59">
        <f t="shared" si="3"/>
        <v>0</v>
      </c>
      <c r="J97" s="184">
        <f t="shared" si="4"/>
        <v>0</v>
      </c>
      <c r="K97" s="184">
        <f t="shared" si="5"/>
        <v>0</v>
      </c>
      <c r="L97" s="30"/>
    </row>
    <row r="98" spans="1:12" s="1" customFormat="1" ht="25">
      <c r="A98" s="23" t="s">
        <v>278</v>
      </c>
      <c r="B98" s="229" t="s">
        <v>1023</v>
      </c>
      <c r="C98" s="104"/>
      <c r="D98" s="98">
        <v>3</v>
      </c>
      <c r="E98" s="23" t="s">
        <v>20</v>
      </c>
      <c r="F98" s="30"/>
      <c r="G98" s="30"/>
      <c r="H98" s="30"/>
      <c r="I98" s="59">
        <f t="shared" si="3"/>
        <v>0</v>
      </c>
      <c r="J98" s="184">
        <f t="shared" si="4"/>
        <v>0</v>
      </c>
      <c r="K98" s="184">
        <f t="shared" si="5"/>
        <v>0</v>
      </c>
      <c r="L98" s="30"/>
    </row>
    <row r="99" spans="1:12" s="1" customFormat="1" ht="12.5">
      <c r="A99" s="23" t="s">
        <v>280</v>
      </c>
      <c r="B99" s="229" t="s">
        <v>1026</v>
      </c>
      <c r="C99" s="104"/>
      <c r="D99" s="98">
        <v>2</v>
      </c>
      <c r="E99" s="23" t="s">
        <v>20</v>
      </c>
      <c r="F99" s="30"/>
      <c r="G99" s="30"/>
      <c r="H99" s="30"/>
      <c r="I99" s="59">
        <f t="shared" si="3"/>
        <v>0</v>
      </c>
      <c r="J99" s="184">
        <f t="shared" si="4"/>
        <v>0</v>
      </c>
      <c r="K99" s="184">
        <f t="shared" si="5"/>
        <v>0</v>
      </c>
      <c r="L99" s="30"/>
    </row>
    <row r="100" spans="1:12" s="1" customFormat="1" ht="25">
      <c r="A100" s="23" t="s">
        <v>282</v>
      </c>
      <c r="B100" s="229" t="s">
        <v>1024</v>
      </c>
      <c r="C100" s="104"/>
      <c r="D100" s="98">
        <v>1</v>
      </c>
      <c r="E100" s="23" t="s">
        <v>20</v>
      </c>
      <c r="F100" s="30"/>
      <c r="G100" s="30"/>
      <c r="H100" s="30"/>
      <c r="I100" s="59">
        <f t="shared" ref="I100:I101" si="6">H100+H100*9.5%</f>
        <v>0</v>
      </c>
      <c r="J100" s="184">
        <f t="shared" ref="J100:J101" si="7">D100*H100</f>
        <v>0</v>
      </c>
      <c r="K100" s="184">
        <f t="shared" ref="K100:K101" si="8">D100*I100</f>
        <v>0</v>
      </c>
      <c r="L100" s="30"/>
    </row>
    <row r="101" spans="1:12" s="1" customFormat="1" ht="25" customHeight="1" thickBot="1">
      <c r="A101" s="23" t="s">
        <v>284</v>
      </c>
      <c r="B101" s="229" t="s">
        <v>1025</v>
      </c>
      <c r="C101" s="104"/>
      <c r="D101" s="98">
        <v>2</v>
      </c>
      <c r="E101" s="23" t="s">
        <v>20</v>
      </c>
      <c r="F101" s="30"/>
      <c r="G101" s="30"/>
      <c r="H101" s="30"/>
      <c r="I101" s="59">
        <f t="shared" si="6"/>
        <v>0</v>
      </c>
      <c r="J101" s="184">
        <f t="shared" si="7"/>
        <v>0</v>
      </c>
      <c r="K101" s="184">
        <f t="shared" si="8"/>
        <v>0</v>
      </c>
      <c r="L101" s="30"/>
    </row>
    <row r="102" spans="1:12" s="1" customFormat="1" ht="13.5" thickBot="1">
      <c r="A102" s="166" t="s">
        <v>798</v>
      </c>
      <c r="B102" s="131"/>
      <c r="C102" s="131"/>
      <c r="D102" s="131"/>
      <c r="E102" s="131"/>
      <c r="F102" s="131"/>
      <c r="G102" s="131"/>
      <c r="H102" s="131"/>
      <c r="I102" s="131"/>
      <c r="J102" s="188">
        <f>SUM(J16:J101)</f>
        <v>0</v>
      </c>
      <c r="K102" s="188">
        <f>SUM(K16:K101)</f>
        <v>0</v>
      </c>
      <c r="L102" s="113"/>
    </row>
    <row r="103" spans="1:12">
      <c r="B103" s="8"/>
      <c r="C103" s="8"/>
      <c r="D103" s="1"/>
      <c r="E103" s="1"/>
      <c r="J103" s="86"/>
      <c r="K103" s="86"/>
      <c r="L103" s="1"/>
    </row>
    <row r="104" spans="1:12">
      <c r="B104" s="8"/>
      <c r="C104" s="8"/>
    </row>
    <row r="105" spans="1:12">
      <c r="B105" s="46" t="s">
        <v>164</v>
      </c>
      <c r="C105" s="46"/>
    </row>
    <row r="106" spans="1:12" ht="14.25" customHeight="1">
      <c r="B106" s="129" t="s">
        <v>65</v>
      </c>
      <c r="C106" s="129"/>
    </row>
    <row r="107" spans="1:12" ht="26">
      <c r="B107" s="8" t="s">
        <v>67</v>
      </c>
      <c r="C107" s="8"/>
    </row>
    <row r="108" spans="1:12" ht="38.5">
      <c r="B108" s="111" t="s">
        <v>68</v>
      </c>
      <c r="C108" s="111"/>
    </row>
    <row r="109" spans="1:12">
      <c r="B109" s="72" t="s">
        <v>70</v>
      </c>
      <c r="C109" s="72"/>
    </row>
    <row r="110" spans="1:12">
      <c r="B110" s="8" t="s">
        <v>72</v>
      </c>
      <c r="C110" s="8"/>
    </row>
    <row r="111" spans="1:12">
      <c r="B111" s="72" t="s">
        <v>73</v>
      </c>
      <c r="C111" s="72"/>
    </row>
    <row r="112" spans="1:12">
      <c r="B112" s="44"/>
      <c r="C112" s="44"/>
    </row>
    <row r="113" spans="2:9">
      <c r="B113" s="46" t="s">
        <v>473</v>
      </c>
      <c r="C113" s="46"/>
    </row>
    <row r="114" spans="2:9">
      <c r="B114" s="47"/>
      <c r="C114" s="47"/>
    </row>
    <row r="115" spans="2:9">
      <c r="B115" s="1" t="s">
        <v>75</v>
      </c>
      <c r="C115" s="1"/>
      <c r="F115" s="84" t="s">
        <v>76</v>
      </c>
      <c r="G115" s="84"/>
      <c r="H115" s="18"/>
      <c r="I115" s="86" t="s">
        <v>77</v>
      </c>
    </row>
    <row r="116" spans="2:9">
      <c r="B116" s="47"/>
      <c r="C116" s="47"/>
    </row>
    <row r="117" spans="2:9">
      <c r="B117" s="47"/>
      <c r="C117" s="47"/>
    </row>
    <row r="118" spans="2:9">
      <c r="B118" s="1"/>
      <c r="C118" s="1"/>
    </row>
  </sheetData>
  <sortState xmlns:xlrd2="http://schemas.microsoft.com/office/spreadsheetml/2017/richdata2" ref="B16:B101">
    <sortCondition ref="B16:B101"/>
  </sortState>
  <mergeCells count="3">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749992370372631"/>
    <pageSetUpPr fitToPage="1"/>
  </sheetPr>
  <dimension ref="A1:M102"/>
  <sheetViews>
    <sheetView topLeftCell="A14" zoomScale="110" zoomScaleNormal="110" zoomScaleSheetLayoutView="70" workbookViewId="0">
      <selection activeCell="B36" sqref="B36"/>
    </sheetView>
  </sheetViews>
  <sheetFormatPr defaultRowHeight="14.5"/>
  <cols>
    <col min="1" max="1" width="5.1796875" customWidth="1"/>
    <col min="2" max="2" width="67.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943</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37.5">
      <c r="A16" s="23" t="s">
        <v>19</v>
      </c>
      <c r="B16" s="125" t="s">
        <v>1055</v>
      </c>
      <c r="C16" s="236" t="s">
        <v>1034</v>
      </c>
      <c r="D16" s="30">
        <v>20</v>
      </c>
      <c r="E16" s="29" t="s">
        <v>89</v>
      </c>
      <c r="F16" s="4"/>
      <c r="G16" s="4"/>
      <c r="H16" s="4"/>
      <c r="I16" s="59">
        <f>H16+H16*9.5%</f>
        <v>0</v>
      </c>
      <c r="J16" s="184">
        <f>D16*H16</f>
        <v>0</v>
      </c>
      <c r="K16" s="184">
        <f>D16*I16</f>
        <v>0</v>
      </c>
      <c r="L16" s="49"/>
    </row>
    <row r="17" spans="1:12" s="1" customFormat="1" ht="12.5">
      <c r="A17" s="23" t="s">
        <v>21</v>
      </c>
      <c r="B17" s="125" t="s">
        <v>1056</v>
      </c>
      <c r="C17" s="25"/>
      <c r="D17" s="30">
        <v>20</v>
      </c>
      <c r="E17" s="29" t="s">
        <v>89</v>
      </c>
      <c r="F17" s="4"/>
      <c r="G17" s="4"/>
      <c r="H17" s="4"/>
      <c r="I17" s="59">
        <f t="shared" ref="I17:I80" si="0">H17+H17*9.5%</f>
        <v>0</v>
      </c>
      <c r="J17" s="184">
        <f t="shared" ref="J17:J80" si="1">D17*H17</f>
        <v>0</v>
      </c>
      <c r="K17" s="184">
        <f t="shared" ref="K17:K80" si="2">D17*I17</f>
        <v>0</v>
      </c>
      <c r="L17" s="49"/>
    </row>
    <row r="18" spans="1:12" s="1" customFormat="1" ht="12.5">
      <c r="A18" s="23" t="s">
        <v>23</v>
      </c>
      <c r="B18" s="17" t="s">
        <v>484</v>
      </c>
      <c r="C18" s="17"/>
      <c r="D18" s="4">
        <v>5</v>
      </c>
      <c r="E18" s="29" t="s">
        <v>89</v>
      </c>
      <c r="F18" s="4"/>
      <c r="G18" s="4"/>
      <c r="H18" s="4"/>
      <c r="I18" s="59">
        <f t="shared" si="0"/>
        <v>0</v>
      </c>
      <c r="J18" s="184">
        <f t="shared" si="1"/>
        <v>0</v>
      </c>
      <c r="K18" s="184">
        <f t="shared" si="2"/>
        <v>0</v>
      </c>
      <c r="L18" s="49"/>
    </row>
    <row r="19" spans="1:12" s="1" customFormat="1" ht="12.5">
      <c r="A19" s="23" t="s">
        <v>25</v>
      </c>
      <c r="B19" s="17" t="s">
        <v>485</v>
      </c>
      <c r="C19" s="17"/>
      <c r="D19" s="30">
        <v>50</v>
      </c>
      <c r="E19" s="29" t="s">
        <v>89</v>
      </c>
      <c r="F19" s="4"/>
      <c r="G19" s="4"/>
      <c r="H19" s="4"/>
      <c r="I19" s="59">
        <f t="shared" si="0"/>
        <v>0</v>
      </c>
      <c r="J19" s="184">
        <f t="shared" si="1"/>
        <v>0</v>
      </c>
      <c r="K19" s="184">
        <f t="shared" si="2"/>
        <v>0</v>
      </c>
      <c r="L19" s="49"/>
    </row>
    <row r="20" spans="1:12" s="1" customFormat="1" ht="12.5">
      <c r="A20" s="23" t="s">
        <v>26</v>
      </c>
      <c r="B20" s="17" t="s">
        <v>1057</v>
      </c>
      <c r="C20" s="17"/>
      <c r="D20" s="30">
        <v>20</v>
      </c>
      <c r="E20" s="29" t="s">
        <v>89</v>
      </c>
      <c r="F20" s="4"/>
      <c r="G20" s="4"/>
      <c r="H20" s="4"/>
      <c r="I20" s="59">
        <f t="shared" si="0"/>
        <v>0</v>
      </c>
      <c r="J20" s="184">
        <f t="shared" si="1"/>
        <v>0</v>
      </c>
      <c r="K20" s="184">
        <f t="shared" si="2"/>
        <v>0</v>
      </c>
      <c r="L20" s="49"/>
    </row>
    <row r="21" spans="1:12" s="1" customFormat="1" ht="12.5">
      <c r="A21" s="23" t="s">
        <v>27</v>
      </c>
      <c r="B21" s="126" t="s">
        <v>1121</v>
      </c>
      <c r="C21" s="126"/>
      <c r="D21" s="30">
        <v>3</v>
      </c>
      <c r="E21" s="29" t="s">
        <v>20</v>
      </c>
      <c r="F21" s="4"/>
      <c r="G21" s="4"/>
      <c r="H21" s="9"/>
      <c r="I21" s="59">
        <f t="shared" si="0"/>
        <v>0</v>
      </c>
      <c r="J21" s="184">
        <f t="shared" si="1"/>
        <v>0</v>
      </c>
      <c r="K21" s="184">
        <f t="shared" si="2"/>
        <v>0</v>
      </c>
      <c r="L21" s="49"/>
    </row>
    <row r="22" spans="1:12" s="1" customFormat="1" ht="12.5">
      <c r="A22" s="23" t="s">
        <v>28</v>
      </c>
      <c r="B22" s="17" t="s">
        <v>1122</v>
      </c>
      <c r="C22" s="17"/>
      <c r="D22" s="30">
        <v>80</v>
      </c>
      <c r="E22" s="29" t="s">
        <v>89</v>
      </c>
      <c r="F22" s="4"/>
      <c r="G22" s="4"/>
      <c r="H22" s="9"/>
      <c r="I22" s="59">
        <f t="shared" si="0"/>
        <v>0</v>
      </c>
      <c r="J22" s="184">
        <f t="shared" si="1"/>
        <v>0</v>
      </c>
      <c r="K22" s="184">
        <f t="shared" si="2"/>
        <v>0</v>
      </c>
      <c r="L22" s="49"/>
    </row>
    <row r="23" spans="1:12" s="1" customFormat="1" ht="12.5">
      <c r="A23" s="23" t="s">
        <v>30</v>
      </c>
      <c r="B23" s="17" t="s">
        <v>486</v>
      </c>
      <c r="C23" s="25"/>
      <c r="D23" s="30">
        <v>50</v>
      </c>
      <c r="E23" s="29" t="s">
        <v>89</v>
      </c>
      <c r="F23" s="4"/>
      <c r="G23" s="4"/>
      <c r="H23" s="9"/>
      <c r="I23" s="59">
        <f t="shared" si="0"/>
        <v>0</v>
      </c>
      <c r="J23" s="184">
        <f t="shared" si="1"/>
        <v>0</v>
      </c>
      <c r="K23" s="184">
        <f t="shared" si="2"/>
        <v>0</v>
      </c>
      <c r="L23" s="49"/>
    </row>
    <row r="24" spans="1:12" s="1" customFormat="1" ht="12.5">
      <c r="A24" s="23" t="s">
        <v>32</v>
      </c>
      <c r="B24" s="17" t="s">
        <v>1123</v>
      </c>
      <c r="C24" s="25"/>
      <c r="D24" s="30">
        <v>5</v>
      </c>
      <c r="E24" s="29" t="s">
        <v>89</v>
      </c>
      <c r="F24" s="4"/>
      <c r="G24" s="4"/>
      <c r="H24" s="9"/>
      <c r="I24" s="59">
        <f t="shared" si="0"/>
        <v>0</v>
      </c>
      <c r="J24" s="184">
        <f t="shared" si="1"/>
        <v>0</v>
      </c>
      <c r="K24" s="184">
        <f t="shared" si="2"/>
        <v>0</v>
      </c>
      <c r="L24" s="49"/>
    </row>
    <row r="25" spans="1:12" s="1" customFormat="1" ht="12.5">
      <c r="A25" s="23" t="s">
        <v>34</v>
      </c>
      <c r="B25" s="17" t="s">
        <v>487</v>
      </c>
      <c r="C25" s="25"/>
      <c r="D25" s="30">
        <v>50</v>
      </c>
      <c r="E25" s="29" t="s">
        <v>89</v>
      </c>
      <c r="F25" s="4"/>
      <c r="G25" s="4"/>
      <c r="H25" s="9"/>
      <c r="I25" s="59">
        <f t="shared" si="0"/>
        <v>0</v>
      </c>
      <c r="J25" s="184">
        <f t="shared" si="1"/>
        <v>0</v>
      </c>
      <c r="K25" s="184">
        <f t="shared" si="2"/>
        <v>0</v>
      </c>
      <c r="L25" s="49"/>
    </row>
    <row r="26" spans="1:12" s="1" customFormat="1" ht="12.5">
      <c r="A26" s="23" t="s">
        <v>36</v>
      </c>
      <c r="B26" s="17" t="s">
        <v>488</v>
      </c>
      <c r="C26" s="17"/>
      <c r="D26" s="4">
        <v>5</v>
      </c>
      <c r="E26" s="29" t="s">
        <v>89</v>
      </c>
      <c r="F26" s="4"/>
      <c r="G26" s="4"/>
      <c r="H26" s="9"/>
      <c r="I26" s="59">
        <f t="shared" si="0"/>
        <v>0</v>
      </c>
      <c r="J26" s="184">
        <f t="shared" si="1"/>
        <v>0</v>
      </c>
      <c r="K26" s="184">
        <f t="shared" si="2"/>
        <v>0</v>
      </c>
      <c r="L26" s="49"/>
    </row>
    <row r="27" spans="1:12" s="1" customFormat="1" ht="13">
      <c r="A27" s="23" t="s">
        <v>38</v>
      </c>
      <c r="B27" s="17" t="s">
        <v>1058</v>
      </c>
      <c r="C27" s="236" t="s">
        <v>1034</v>
      </c>
      <c r="D27" s="30">
        <v>20</v>
      </c>
      <c r="E27" s="29" t="s">
        <v>89</v>
      </c>
      <c r="F27" s="4"/>
      <c r="G27" s="4"/>
      <c r="H27" s="9"/>
      <c r="I27" s="59">
        <f t="shared" si="0"/>
        <v>0</v>
      </c>
      <c r="J27" s="184">
        <f t="shared" si="1"/>
        <v>0</v>
      </c>
      <c r="K27" s="184">
        <f t="shared" si="2"/>
        <v>0</v>
      </c>
      <c r="L27" s="49"/>
    </row>
    <row r="28" spans="1:12" s="1" customFormat="1" ht="12.5">
      <c r="A28" s="23" t="s">
        <v>40</v>
      </c>
      <c r="B28" s="17" t="s">
        <v>1124</v>
      </c>
      <c r="C28" s="25"/>
      <c r="D28" s="30">
        <v>20</v>
      </c>
      <c r="E28" s="29" t="s">
        <v>89</v>
      </c>
      <c r="F28" s="4"/>
      <c r="G28" s="4"/>
      <c r="H28" s="9"/>
      <c r="I28" s="59">
        <f t="shared" si="0"/>
        <v>0</v>
      </c>
      <c r="J28" s="184">
        <f t="shared" si="1"/>
        <v>0</v>
      </c>
      <c r="K28" s="184">
        <f t="shared" si="2"/>
        <v>0</v>
      </c>
      <c r="L28" s="49"/>
    </row>
    <row r="29" spans="1:12" s="1" customFormat="1" ht="12.5">
      <c r="A29" s="23" t="s">
        <v>41</v>
      </c>
      <c r="B29" s="17" t="s">
        <v>1125</v>
      </c>
      <c r="C29" s="17"/>
      <c r="D29" s="30">
        <v>5</v>
      </c>
      <c r="E29" s="29" t="s">
        <v>20</v>
      </c>
      <c r="F29" s="4"/>
      <c r="G29" s="4"/>
      <c r="H29" s="9"/>
      <c r="I29" s="59">
        <f t="shared" si="0"/>
        <v>0</v>
      </c>
      <c r="J29" s="184">
        <f t="shared" si="1"/>
        <v>0</v>
      </c>
      <c r="K29" s="184">
        <f t="shared" si="2"/>
        <v>0</v>
      </c>
      <c r="L29" s="49"/>
    </row>
    <row r="30" spans="1:12" s="1" customFormat="1" ht="12.5">
      <c r="A30" s="23" t="s">
        <v>44</v>
      </c>
      <c r="B30" s="17" t="s">
        <v>1129</v>
      </c>
      <c r="C30" s="25"/>
      <c r="D30" s="30">
        <v>10</v>
      </c>
      <c r="E30" s="29" t="s">
        <v>89</v>
      </c>
      <c r="F30" s="4"/>
      <c r="G30" s="4"/>
      <c r="H30" s="9"/>
      <c r="I30" s="59">
        <f t="shared" si="0"/>
        <v>0</v>
      </c>
      <c r="J30" s="184">
        <f t="shared" si="1"/>
        <v>0</v>
      </c>
      <c r="K30" s="184">
        <f t="shared" si="2"/>
        <v>0</v>
      </c>
      <c r="L30" s="49"/>
    </row>
    <row r="31" spans="1:12" s="1" customFormat="1" ht="12.5">
      <c r="A31" s="23" t="s">
        <v>45</v>
      </c>
      <c r="B31" s="17" t="s">
        <v>489</v>
      </c>
      <c r="C31" s="25"/>
      <c r="D31" s="30">
        <v>10</v>
      </c>
      <c r="E31" s="29" t="s">
        <v>89</v>
      </c>
      <c r="F31" s="4"/>
      <c r="G31" s="4"/>
      <c r="H31" s="9"/>
      <c r="I31" s="59">
        <f t="shared" si="0"/>
        <v>0</v>
      </c>
      <c r="J31" s="184">
        <f t="shared" si="1"/>
        <v>0</v>
      </c>
      <c r="K31" s="184">
        <f t="shared" si="2"/>
        <v>0</v>
      </c>
      <c r="L31" s="49"/>
    </row>
    <row r="32" spans="1:12" s="1" customFormat="1" ht="12.5">
      <c r="A32" s="23" t="s">
        <v>46</v>
      </c>
      <c r="B32" s="50" t="s">
        <v>1130</v>
      </c>
      <c r="C32" s="25"/>
      <c r="D32" s="30">
        <v>10</v>
      </c>
      <c r="E32" s="29" t="s">
        <v>89</v>
      </c>
      <c r="F32" s="4"/>
      <c r="G32" s="4"/>
      <c r="H32" s="9"/>
      <c r="I32" s="59">
        <f t="shared" si="0"/>
        <v>0</v>
      </c>
      <c r="J32" s="184">
        <f t="shared" si="1"/>
        <v>0</v>
      </c>
      <c r="K32" s="184">
        <f t="shared" si="2"/>
        <v>0</v>
      </c>
      <c r="L32" s="49"/>
    </row>
    <row r="33" spans="1:12" s="1" customFormat="1" ht="12.5">
      <c r="A33" s="23" t="s">
        <v>47</v>
      </c>
      <c r="B33" s="17" t="s">
        <v>490</v>
      </c>
      <c r="C33" s="25"/>
      <c r="D33" s="30">
        <v>10</v>
      </c>
      <c r="E33" s="29" t="s">
        <v>89</v>
      </c>
      <c r="F33" s="4"/>
      <c r="G33" s="4"/>
      <c r="H33" s="9"/>
      <c r="I33" s="59">
        <f t="shared" si="0"/>
        <v>0</v>
      </c>
      <c r="J33" s="184">
        <f t="shared" si="1"/>
        <v>0</v>
      </c>
      <c r="K33" s="184">
        <f t="shared" si="2"/>
        <v>0</v>
      </c>
      <c r="L33" s="49"/>
    </row>
    <row r="34" spans="1:12" s="1" customFormat="1" ht="12.5">
      <c r="A34" s="23" t="s">
        <v>48</v>
      </c>
      <c r="B34" s="17" t="s">
        <v>1131</v>
      </c>
      <c r="C34" s="25"/>
      <c r="D34" s="30">
        <v>10</v>
      </c>
      <c r="E34" s="29" t="s">
        <v>89</v>
      </c>
      <c r="F34" s="4"/>
      <c r="G34" s="4"/>
      <c r="H34" s="9"/>
      <c r="I34" s="59">
        <f t="shared" si="0"/>
        <v>0</v>
      </c>
      <c r="J34" s="184">
        <f t="shared" si="1"/>
        <v>0</v>
      </c>
      <c r="K34" s="184">
        <f t="shared" si="2"/>
        <v>0</v>
      </c>
      <c r="L34" s="49"/>
    </row>
    <row r="35" spans="1:12" s="1" customFormat="1" ht="12.5">
      <c r="A35" s="23" t="s">
        <v>49</v>
      </c>
      <c r="B35" s="17" t="s">
        <v>1133</v>
      </c>
      <c r="C35" s="17"/>
      <c r="D35" s="30">
        <v>10</v>
      </c>
      <c r="E35" s="29" t="s">
        <v>89</v>
      </c>
      <c r="F35" s="4"/>
      <c r="G35" s="4"/>
      <c r="H35" s="9"/>
      <c r="I35" s="59">
        <f t="shared" si="0"/>
        <v>0</v>
      </c>
      <c r="J35" s="184">
        <f t="shared" si="1"/>
        <v>0</v>
      </c>
      <c r="K35" s="184">
        <f t="shared" si="2"/>
        <v>0</v>
      </c>
      <c r="L35" s="49"/>
    </row>
    <row r="36" spans="1:12" s="1" customFormat="1" ht="12.5">
      <c r="A36" s="23" t="s">
        <v>51</v>
      </c>
      <c r="B36" s="25" t="s">
        <v>491</v>
      </c>
      <c r="C36" s="25"/>
      <c r="D36" s="30">
        <v>5</v>
      </c>
      <c r="E36" s="29" t="s">
        <v>89</v>
      </c>
      <c r="F36" s="4"/>
      <c r="G36" s="4"/>
      <c r="H36" s="9"/>
      <c r="I36" s="59">
        <f t="shared" si="0"/>
        <v>0</v>
      </c>
      <c r="J36" s="184">
        <f t="shared" si="1"/>
        <v>0</v>
      </c>
      <c r="K36" s="184">
        <f t="shared" si="2"/>
        <v>0</v>
      </c>
      <c r="L36" s="49"/>
    </row>
    <row r="37" spans="1:12" s="1" customFormat="1" ht="12.5">
      <c r="A37" s="23" t="s">
        <v>52</v>
      </c>
      <c r="B37" s="25" t="s">
        <v>492</v>
      </c>
      <c r="C37" s="25"/>
      <c r="D37" s="30">
        <v>10</v>
      </c>
      <c r="E37" s="29" t="s">
        <v>89</v>
      </c>
      <c r="F37" s="4"/>
      <c r="G37" s="4"/>
      <c r="H37" s="9"/>
      <c r="I37" s="59">
        <f t="shared" si="0"/>
        <v>0</v>
      </c>
      <c r="J37" s="184">
        <f t="shared" si="1"/>
        <v>0</v>
      </c>
      <c r="K37" s="184">
        <f t="shared" si="2"/>
        <v>0</v>
      </c>
      <c r="L37" s="49"/>
    </row>
    <row r="38" spans="1:12" s="1" customFormat="1" ht="12.5">
      <c r="A38" s="23" t="s">
        <v>54</v>
      </c>
      <c r="B38" s="126" t="s">
        <v>493</v>
      </c>
      <c r="C38" s="126"/>
      <c r="D38" s="4">
        <v>50</v>
      </c>
      <c r="E38" s="29" t="s">
        <v>89</v>
      </c>
      <c r="F38" s="4"/>
      <c r="G38" s="4"/>
      <c r="H38" s="9"/>
      <c r="I38" s="59">
        <f t="shared" si="0"/>
        <v>0</v>
      </c>
      <c r="J38" s="184">
        <f t="shared" si="1"/>
        <v>0</v>
      </c>
      <c r="K38" s="184">
        <f t="shared" si="2"/>
        <v>0</v>
      </c>
      <c r="L38" s="49"/>
    </row>
    <row r="39" spans="1:12" s="1" customFormat="1" ht="12.5">
      <c r="A39" s="23" t="s">
        <v>56</v>
      </c>
      <c r="B39" s="25" t="s">
        <v>1059</v>
      </c>
      <c r="C39" s="25"/>
      <c r="D39" s="30">
        <v>20</v>
      </c>
      <c r="E39" s="29" t="s">
        <v>89</v>
      </c>
      <c r="F39" s="4"/>
      <c r="G39" s="4"/>
      <c r="H39" s="9"/>
      <c r="I39" s="59">
        <f t="shared" si="0"/>
        <v>0</v>
      </c>
      <c r="J39" s="184">
        <f t="shared" si="1"/>
        <v>0</v>
      </c>
      <c r="K39" s="184">
        <f t="shared" si="2"/>
        <v>0</v>
      </c>
      <c r="L39" s="49"/>
    </row>
    <row r="40" spans="1:12" s="1" customFormat="1" ht="12.5">
      <c r="A40" s="23" t="s">
        <v>58</v>
      </c>
      <c r="B40" s="25" t="s">
        <v>1060</v>
      </c>
      <c r="C40" s="25"/>
      <c r="D40" s="4">
        <v>20</v>
      </c>
      <c r="E40" s="29" t="s">
        <v>89</v>
      </c>
      <c r="F40" s="4"/>
      <c r="G40" s="4"/>
      <c r="H40" s="9"/>
      <c r="I40" s="59">
        <f t="shared" si="0"/>
        <v>0</v>
      </c>
      <c r="J40" s="184">
        <f t="shared" si="1"/>
        <v>0</v>
      </c>
      <c r="K40" s="184">
        <f t="shared" si="2"/>
        <v>0</v>
      </c>
      <c r="L40" s="49"/>
    </row>
    <row r="41" spans="1:12" s="1" customFormat="1" ht="12.5">
      <c r="A41" s="23" t="s">
        <v>59</v>
      </c>
      <c r="B41" s="25" t="s">
        <v>494</v>
      </c>
      <c r="C41" s="25"/>
      <c r="D41" s="30">
        <v>5</v>
      </c>
      <c r="E41" s="29" t="s">
        <v>89</v>
      </c>
      <c r="F41" s="4"/>
      <c r="G41" s="4"/>
      <c r="H41" s="9"/>
      <c r="I41" s="59">
        <f t="shared" si="0"/>
        <v>0</v>
      </c>
      <c r="J41" s="184">
        <f t="shared" si="1"/>
        <v>0</v>
      </c>
      <c r="K41" s="184">
        <f t="shared" si="2"/>
        <v>0</v>
      </c>
      <c r="L41" s="49"/>
    </row>
    <row r="42" spans="1:12" s="1" customFormat="1" ht="12.5">
      <c r="A42" s="23" t="s">
        <v>60</v>
      </c>
      <c r="B42" s="25" t="s">
        <v>1061</v>
      </c>
      <c r="C42" s="17"/>
      <c r="D42" s="30">
        <v>10</v>
      </c>
      <c r="E42" s="29" t="s">
        <v>89</v>
      </c>
      <c r="F42" s="4"/>
      <c r="G42" s="4"/>
      <c r="H42" s="9"/>
      <c r="I42" s="59">
        <f t="shared" si="0"/>
        <v>0</v>
      </c>
      <c r="J42" s="184">
        <f t="shared" si="1"/>
        <v>0</v>
      </c>
      <c r="K42" s="184">
        <f t="shared" si="2"/>
        <v>0</v>
      </c>
      <c r="L42" s="49"/>
    </row>
    <row r="43" spans="1:12" s="1" customFormat="1" ht="12.5">
      <c r="A43" s="23" t="s">
        <v>62</v>
      </c>
      <c r="B43" s="17" t="s">
        <v>495</v>
      </c>
      <c r="C43" s="17"/>
      <c r="D43" s="30">
        <v>10</v>
      </c>
      <c r="E43" s="29" t="s">
        <v>89</v>
      </c>
      <c r="F43" s="4"/>
      <c r="G43" s="4"/>
      <c r="H43" s="9"/>
      <c r="I43" s="59">
        <f t="shared" si="0"/>
        <v>0</v>
      </c>
      <c r="J43" s="184">
        <f t="shared" si="1"/>
        <v>0</v>
      </c>
      <c r="K43" s="184">
        <f t="shared" si="2"/>
        <v>0</v>
      </c>
      <c r="L43" s="49"/>
    </row>
    <row r="44" spans="1:12" s="1" customFormat="1" ht="12.5">
      <c r="A44" s="23" t="s">
        <v>87</v>
      </c>
      <c r="B44" s="17" t="s">
        <v>496</v>
      </c>
      <c r="C44" s="17"/>
      <c r="D44" s="4">
        <v>50</v>
      </c>
      <c r="E44" s="29" t="s">
        <v>89</v>
      </c>
      <c r="F44" s="4"/>
      <c r="G44" s="4"/>
      <c r="H44" s="9"/>
      <c r="I44" s="59">
        <f t="shared" si="0"/>
        <v>0</v>
      </c>
      <c r="J44" s="184">
        <f t="shared" si="1"/>
        <v>0</v>
      </c>
      <c r="K44" s="184">
        <f t="shared" si="2"/>
        <v>0</v>
      </c>
      <c r="L44" s="49"/>
    </row>
    <row r="45" spans="1:12" s="1" customFormat="1" ht="12.5">
      <c r="A45" s="23" t="s">
        <v>88</v>
      </c>
      <c r="B45" s="126" t="s">
        <v>497</v>
      </c>
      <c r="C45" s="126"/>
      <c r="D45" s="30">
        <v>20</v>
      </c>
      <c r="E45" s="29" t="s">
        <v>89</v>
      </c>
      <c r="F45" s="4"/>
      <c r="G45" s="4"/>
      <c r="H45" s="9"/>
      <c r="I45" s="59">
        <f t="shared" si="0"/>
        <v>0</v>
      </c>
      <c r="J45" s="184">
        <f t="shared" si="1"/>
        <v>0</v>
      </c>
      <c r="K45" s="184">
        <f t="shared" si="2"/>
        <v>0</v>
      </c>
      <c r="L45" s="49"/>
    </row>
    <row r="46" spans="1:12" s="1" customFormat="1" ht="12.5">
      <c r="A46" s="23" t="s">
        <v>91</v>
      </c>
      <c r="B46" s="126" t="s">
        <v>498</v>
      </c>
      <c r="C46" s="126"/>
      <c r="D46" s="30">
        <v>20</v>
      </c>
      <c r="E46" s="29" t="s">
        <v>89</v>
      </c>
      <c r="F46" s="4"/>
      <c r="G46" s="4"/>
      <c r="H46" s="9"/>
      <c r="I46" s="59">
        <f t="shared" si="0"/>
        <v>0</v>
      </c>
      <c r="J46" s="184">
        <f t="shared" si="1"/>
        <v>0</v>
      </c>
      <c r="K46" s="184">
        <f t="shared" si="2"/>
        <v>0</v>
      </c>
      <c r="L46" s="49"/>
    </row>
    <row r="47" spans="1:12" s="1" customFormat="1" ht="12.5">
      <c r="A47" s="23" t="s">
        <v>92</v>
      </c>
      <c r="B47" s="17" t="s">
        <v>499</v>
      </c>
      <c r="C47" s="17"/>
      <c r="D47" s="30">
        <v>20</v>
      </c>
      <c r="E47" s="29" t="s">
        <v>89</v>
      </c>
      <c r="F47" s="4"/>
      <c r="G47" s="4"/>
      <c r="H47" s="9"/>
      <c r="I47" s="59">
        <f t="shared" si="0"/>
        <v>0</v>
      </c>
      <c r="J47" s="184">
        <f t="shared" si="1"/>
        <v>0</v>
      </c>
      <c r="K47" s="184">
        <f t="shared" si="2"/>
        <v>0</v>
      </c>
      <c r="L47" s="49"/>
    </row>
    <row r="48" spans="1:12" s="1" customFormat="1" ht="25">
      <c r="A48" s="23" t="s">
        <v>93</v>
      </c>
      <c r="B48" s="17" t="s">
        <v>501</v>
      </c>
      <c r="C48" s="17"/>
      <c r="D48" s="23">
        <v>10</v>
      </c>
      <c r="E48" s="29" t="s">
        <v>89</v>
      </c>
      <c r="F48" s="4"/>
      <c r="G48" s="4"/>
      <c r="H48" s="9"/>
      <c r="I48" s="59">
        <f t="shared" si="0"/>
        <v>0</v>
      </c>
      <c r="J48" s="184">
        <f t="shared" si="1"/>
        <v>0</v>
      </c>
      <c r="K48" s="184">
        <f t="shared" si="2"/>
        <v>0</v>
      </c>
      <c r="L48" s="49"/>
    </row>
    <row r="49" spans="1:12" s="1" customFormat="1" ht="12.5">
      <c r="A49" s="23" t="s">
        <v>95</v>
      </c>
      <c r="B49" s="17" t="s">
        <v>500</v>
      </c>
      <c r="C49" s="17"/>
      <c r="D49" s="30">
        <v>5</v>
      </c>
      <c r="E49" s="29" t="s">
        <v>89</v>
      </c>
      <c r="F49" s="4"/>
      <c r="G49" s="4"/>
      <c r="H49" s="9"/>
      <c r="I49" s="59">
        <f t="shared" si="0"/>
        <v>0</v>
      </c>
      <c r="J49" s="184">
        <f t="shared" si="1"/>
        <v>0</v>
      </c>
      <c r="K49" s="184">
        <f t="shared" si="2"/>
        <v>0</v>
      </c>
      <c r="L49" s="49"/>
    </row>
    <row r="50" spans="1:12" s="1" customFormat="1" ht="24.75" customHeight="1">
      <c r="A50" s="23" t="s">
        <v>96</v>
      </c>
      <c r="B50" s="25" t="s">
        <v>502</v>
      </c>
      <c r="C50" s="25"/>
      <c r="D50" s="30">
        <v>10</v>
      </c>
      <c r="E50" s="29" t="s">
        <v>89</v>
      </c>
      <c r="F50" s="4"/>
      <c r="G50" s="4"/>
      <c r="H50" s="9"/>
      <c r="I50" s="59">
        <f t="shared" si="0"/>
        <v>0</v>
      </c>
      <c r="J50" s="184">
        <f t="shared" si="1"/>
        <v>0</v>
      </c>
      <c r="K50" s="184">
        <f t="shared" si="2"/>
        <v>0</v>
      </c>
      <c r="L50" s="49"/>
    </row>
    <row r="51" spans="1:12" s="1" customFormat="1" ht="12.5">
      <c r="A51" s="23" t="s">
        <v>97</v>
      </c>
      <c r="B51" s="25" t="s">
        <v>1132</v>
      </c>
      <c r="C51" s="25"/>
      <c r="D51" s="30">
        <v>20</v>
      </c>
      <c r="E51" s="29" t="s">
        <v>89</v>
      </c>
      <c r="F51" s="4"/>
      <c r="G51" s="4"/>
      <c r="H51" s="9"/>
      <c r="I51" s="59">
        <f t="shared" si="0"/>
        <v>0</v>
      </c>
      <c r="J51" s="184">
        <f t="shared" si="1"/>
        <v>0</v>
      </c>
      <c r="K51" s="184">
        <f t="shared" si="2"/>
        <v>0</v>
      </c>
      <c r="L51" s="49"/>
    </row>
    <row r="52" spans="1:12" s="1" customFormat="1" ht="12.5">
      <c r="A52" s="23" t="s">
        <v>98</v>
      </c>
      <c r="B52" s="25" t="s">
        <v>503</v>
      </c>
      <c r="C52" s="25"/>
      <c r="D52" s="30">
        <v>20</v>
      </c>
      <c r="E52" s="29" t="s">
        <v>89</v>
      </c>
      <c r="F52" s="4"/>
      <c r="G52" s="4"/>
      <c r="H52" s="9"/>
      <c r="I52" s="59">
        <f t="shared" si="0"/>
        <v>0</v>
      </c>
      <c r="J52" s="184">
        <f t="shared" si="1"/>
        <v>0</v>
      </c>
      <c r="K52" s="184">
        <f t="shared" si="2"/>
        <v>0</v>
      </c>
      <c r="L52" s="49"/>
    </row>
    <row r="53" spans="1:12" s="1" customFormat="1" ht="12.5">
      <c r="A53" s="23" t="s">
        <v>99</v>
      </c>
      <c r="B53" s="25" t="s">
        <v>1062</v>
      </c>
      <c r="C53" s="25"/>
      <c r="D53" s="30">
        <v>10</v>
      </c>
      <c r="E53" s="29" t="s">
        <v>89</v>
      </c>
      <c r="F53" s="4"/>
      <c r="G53" s="4"/>
      <c r="H53" s="9"/>
      <c r="I53" s="59">
        <f t="shared" si="0"/>
        <v>0</v>
      </c>
      <c r="J53" s="184">
        <f t="shared" si="1"/>
        <v>0</v>
      </c>
      <c r="K53" s="184">
        <f t="shared" si="2"/>
        <v>0</v>
      </c>
      <c r="L53" s="49"/>
    </row>
    <row r="54" spans="1:12" s="1" customFormat="1" ht="12.5">
      <c r="A54" s="23" t="s">
        <v>100</v>
      </c>
      <c r="B54" s="54" t="s">
        <v>504</v>
      </c>
      <c r="C54" s="54"/>
      <c r="D54" s="30">
        <v>5</v>
      </c>
      <c r="E54" s="29" t="s">
        <v>89</v>
      </c>
      <c r="F54" s="4"/>
      <c r="G54" s="4"/>
      <c r="H54" s="9"/>
      <c r="I54" s="59">
        <f t="shared" si="0"/>
        <v>0</v>
      </c>
      <c r="J54" s="184">
        <f t="shared" si="1"/>
        <v>0</v>
      </c>
      <c r="K54" s="184">
        <f t="shared" si="2"/>
        <v>0</v>
      </c>
      <c r="L54" s="49"/>
    </row>
    <row r="55" spans="1:12" s="1" customFormat="1" ht="12.5">
      <c r="A55" s="23" t="s">
        <v>101</v>
      </c>
      <c r="B55" s="25" t="s">
        <v>505</v>
      </c>
      <c r="C55" s="25"/>
      <c r="D55" s="30">
        <v>5</v>
      </c>
      <c r="E55" s="29" t="s">
        <v>89</v>
      </c>
      <c r="F55" s="4"/>
      <c r="G55" s="4"/>
      <c r="H55" s="9"/>
      <c r="I55" s="59">
        <f t="shared" si="0"/>
        <v>0</v>
      </c>
      <c r="J55" s="184">
        <f t="shared" si="1"/>
        <v>0</v>
      </c>
      <c r="K55" s="184">
        <f t="shared" si="2"/>
        <v>0</v>
      </c>
      <c r="L55" s="49"/>
    </row>
    <row r="56" spans="1:12" s="1" customFormat="1" ht="12.5">
      <c r="A56" s="23" t="s">
        <v>102</v>
      </c>
      <c r="B56" s="17" t="s">
        <v>506</v>
      </c>
      <c r="C56" s="17"/>
      <c r="D56" s="30">
        <v>20</v>
      </c>
      <c r="E56" s="29" t="s">
        <v>89</v>
      </c>
      <c r="F56" s="4"/>
      <c r="G56" s="4"/>
      <c r="H56" s="9"/>
      <c r="I56" s="59">
        <f t="shared" si="0"/>
        <v>0</v>
      </c>
      <c r="J56" s="184">
        <f t="shared" si="1"/>
        <v>0</v>
      </c>
      <c r="K56" s="184">
        <f t="shared" si="2"/>
        <v>0</v>
      </c>
      <c r="L56" s="49"/>
    </row>
    <row r="57" spans="1:12" s="1" customFormat="1" ht="12.5">
      <c r="A57" s="23" t="s">
        <v>128</v>
      </c>
      <c r="B57" s="17" t="s">
        <v>507</v>
      </c>
      <c r="C57" s="17"/>
      <c r="D57" s="14">
        <v>20</v>
      </c>
      <c r="E57" s="29" t="s">
        <v>89</v>
      </c>
      <c r="F57" s="4"/>
      <c r="G57" s="4"/>
      <c r="H57" s="9"/>
      <c r="I57" s="59">
        <f t="shared" si="0"/>
        <v>0</v>
      </c>
      <c r="J57" s="184">
        <f t="shared" si="1"/>
        <v>0</v>
      </c>
      <c r="K57" s="184">
        <f t="shared" si="2"/>
        <v>0</v>
      </c>
      <c r="L57" s="49"/>
    </row>
    <row r="58" spans="1:12" s="1" customFormat="1" ht="25">
      <c r="A58" s="23" t="s">
        <v>130</v>
      </c>
      <c r="B58" s="76" t="s">
        <v>508</v>
      </c>
      <c r="C58" s="76"/>
      <c r="D58" s="31">
        <v>10</v>
      </c>
      <c r="E58" s="29" t="s">
        <v>89</v>
      </c>
      <c r="F58" s="4"/>
      <c r="G58" s="4"/>
      <c r="H58" s="9"/>
      <c r="I58" s="59">
        <f t="shared" si="0"/>
        <v>0</v>
      </c>
      <c r="J58" s="184">
        <f t="shared" si="1"/>
        <v>0</v>
      </c>
      <c r="K58" s="184">
        <f t="shared" si="2"/>
        <v>0</v>
      </c>
      <c r="L58" s="49"/>
    </row>
    <row r="59" spans="1:12" s="1" customFormat="1" ht="12.5">
      <c r="A59" s="23" t="s">
        <v>132</v>
      </c>
      <c r="B59" s="17" t="s">
        <v>1063</v>
      </c>
      <c r="C59" s="17"/>
      <c r="D59" s="4">
        <v>20</v>
      </c>
      <c r="E59" s="29" t="s">
        <v>89</v>
      </c>
      <c r="F59" s="4"/>
      <c r="G59" s="4"/>
      <c r="H59" s="9"/>
      <c r="I59" s="59">
        <f t="shared" si="0"/>
        <v>0</v>
      </c>
      <c r="J59" s="184">
        <f t="shared" si="1"/>
        <v>0</v>
      </c>
      <c r="K59" s="184">
        <f t="shared" si="2"/>
        <v>0</v>
      </c>
      <c r="L59" s="49"/>
    </row>
    <row r="60" spans="1:12" s="1" customFormat="1" ht="12.5">
      <c r="A60" s="23" t="s">
        <v>134</v>
      </c>
      <c r="B60" s="17" t="s">
        <v>509</v>
      </c>
      <c r="C60" s="17"/>
      <c r="D60" s="30">
        <v>10</v>
      </c>
      <c r="E60" s="29" t="s">
        <v>89</v>
      </c>
      <c r="F60" s="4"/>
      <c r="G60" s="4"/>
      <c r="H60" s="9"/>
      <c r="I60" s="59">
        <f t="shared" si="0"/>
        <v>0</v>
      </c>
      <c r="J60" s="184">
        <f t="shared" si="1"/>
        <v>0</v>
      </c>
      <c r="K60" s="184">
        <f t="shared" si="2"/>
        <v>0</v>
      </c>
      <c r="L60" s="49"/>
    </row>
    <row r="61" spans="1:12" s="1" customFormat="1" ht="12.5">
      <c r="A61" s="23" t="s">
        <v>136</v>
      </c>
      <c r="B61" s="17" t="s">
        <v>510</v>
      </c>
      <c r="C61" s="25"/>
      <c r="D61" s="30">
        <v>5</v>
      </c>
      <c r="E61" s="29" t="s">
        <v>89</v>
      </c>
      <c r="F61" s="4"/>
      <c r="G61" s="4"/>
      <c r="H61" s="9"/>
      <c r="I61" s="59">
        <f t="shared" si="0"/>
        <v>0</v>
      </c>
      <c r="J61" s="184">
        <f t="shared" si="1"/>
        <v>0</v>
      </c>
      <c r="K61" s="184">
        <f t="shared" si="2"/>
        <v>0</v>
      </c>
      <c r="L61" s="49"/>
    </row>
    <row r="62" spans="1:12" s="1" customFormat="1" ht="12.5">
      <c r="A62" s="23" t="s">
        <v>156</v>
      </c>
      <c r="B62" s="17" t="s">
        <v>1126</v>
      </c>
      <c r="C62" s="17"/>
      <c r="D62" s="30">
        <v>5</v>
      </c>
      <c r="E62" s="29" t="s">
        <v>89</v>
      </c>
      <c r="F62" s="4"/>
      <c r="G62" s="4"/>
      <c r="H62" s="9"/>
      <c r="I62" s="59">
        <f t="shared" si="0"/>
        <v>0</v>
      </c>
      <c r="J62" s="184">
        <f t="shared" si="1"/>
        <v>0</v>
      </c>
      <c r="K62" s="184">
        <f t="shared" si="2"/>
        <v>0</v>
      </c>
      <c r="L62" s="49"/>
    </row>
    <row r="63" spans="1:12" s="1" customFormat="1" ht="12.5">
      <c r="A63" s="23" t="s">
        <v>139</v>
      </c>
      <c r="B63" s="126" t="s">
        <v>1064</v>
      </c>
      <c r="C63" s="126"/>
      <c r="D63" s="30">
        <v>3</v>
      </c>
      <c r="E63" s="29" t="s">
        <v>89</v>
      </c>
      <c r="F63" s="4"/>
      <c r="G63" s="4"/>
      <c r="H63" s="9"/>
      <c r="I63" s="59">
        <f t="shared" si="0"/>
        <v>0</v>
      </c>
      <c r="J63" s="184">
        <f t="shared" si="1"/>
        <v>0</v>
      </c>
      <c r="K63" s="184">
        <f t="shared" si="2"/>
        <v>0</v>
      </c>
      <c r="L63" s="49"/>
    </row>
    <row r="64" spans="1:12" s="1" customFormat="1" ht="12.5">
      <c r="A64" s="23" t="s">
        <v>140</v>
      </c>
      <c r="B64" s="252" t="s">
        <v>1127</v>
      </c>
      <c r="C64" s="49"/>
      <c r="D64" s="30">
        <v>20</v>
      </c>
      <c r="E64" s="29" t="s">
        <v>89</v>
      </c>
      <c r="F64" s="4"/>
      <c r="G64" s="4"/>
      <c r="H64" s="9"/>
      <c r="I64" s="59">
        <f t="shared" si="0"/>
        <v>0</v>
      </c>
      <c r="J64" s="184">
        <f t="shared" si="1"/>
        <v>0</v>
      </c>
      <c r="K64" s="184">
        <f t="shared" si="2"/>
        <v>0</v>
      </c>
      <c r="L64" s="49"/>
    </row>
    <row r="65" spans="1:12" s="1" customFormat="1" ht="12.5">
      <c r="A65" s="23" t="s">
        <v>141</v>
      </c>
      <c r="B65" s="17" t="s">
        <v>1065</v>
      </c>
      <c r="C65" s="17"/>
      <c r="D65" s="30">
        <v>10</v>
      </c>
      <c r="E65" s="29" t="s">
        <v>89</v>
      </c>
      <c r="F65" s="4"/>
      <c r="G65" s="4"/>
      <c r="H65" s="9"/>
      <c r="I65" s="59">
        <f t="shared" si="0"/>
        <v>0</v>
      </c>
      <c r="J65" s="184">
        <f t="shared" si="1"/>
        <v>0</v>
      </c>
      <c r="K65" s="184">
        <f t="shared" si="2"/>
        <v>0</v>
      </c>
      <c r="L65" s="49"/>
    </row>
    <row r="66" spans="1:12" s="1" customFormat="1" ht="12.5">
      <c r="A66" s="23" t="s">
        <v>159</v>
      </c>
      <c r="B66" s="17" t="s">
        <v>1066</v>
      </c>
      <c r="C66" s="17"/>
      <c r="D66" s="30">
        <v>10</v>
      </c>
      <c r="E66" s="29" t="s">
        <v>89</v>
      </c>
      <c r="F66" s="4"/>
      <c r="G66" s="4"/>
      <c r="H66" s="9"/>
      <c r="I66" s="59">
        <f t="shared" si="0"/>
        <v>0</v>
      </c>
      <c r="J66" s="184">
        <f t="shared" si="1"/>
        <v>0</v>
      </c>
      <c r="K66" s="184">
        <f t="shared" si="2"/>
        <v>0</v>
      </c>
      <c r="L66" s="49"/>
    </row>
    <row r="67" spans="1:12" s="1" customFormat="1" ht="12.5">
      <c r="A67" s="23" t="s">
        <v>160</v>
      </c>
      <c r="B67" s="17" t="s">
        <v>1067</v>
      </c>
      <c r="C67" s="17"/>
      <c r="D67" s="30">
        <v>10</v>
      </c>
      <c r="E67" s="29" t="s">
        <v>89</v>
      </c>
      <c r="F67" s="4"/>
      <c r="G67" s="4"/>
      <c r="H67" s="9"/>
      <c r="I67" s="59">
        <f t="shared" si="0"/>
        <v>0</v>
      </c>
      <c r="J67" s="184">
        <f t="shared" si="1"/>
        <v>0</v>
      </c>
      <c r="K67" s="184">
        <f t="shared" si="2"/>
        <v>0</v>
      </c>
      <c r="L67" s="49"/>
    </row>
    <row r="68" spans="1:12" s="1" customFormat="1" ht="12.5">
      <c r="A68" s="23" t="s">
        <v>161</v>
      </c>
      <c r="B68" s="159" t="s">
        <v>1068</v>
      </c>
      <c r="C68" s="159"/>
      <c r="D68" s="30">
        <v>10</v>
      </c>
      <c r="E68" s="29" t="s">
        <v>89</v>
      </c>
      <c r="F68" s="4"/>
      <c r="G68" s="4"/>
      <c r="H68" s="9"/>
      <c r="I68" s="59">
        <f t="shared" si="0"/>
        <v>0</v>
      </c>
      <c r="J68" s="184">
        <f t="shared" si="1"/>
        <v>0</v>
      </c>
      <c r="K68" s="184">
        <f t="shared" si="2"/>
        <v>0</v>
      </c>
      <c r="L68" s="49"/>
    </row>
    <row r="69" spans="1:12" s="1" customFormat="1" ht="12.5">
      <c r="A69" s="23" t="s">
        <v>162</v>
      </c>
      <c r="B69" s="17" t="s">
        <v>511</v>
      </c>
      <c r="C69" s="17"/>
      <c r="D69" s="30">
        <v>5</v>
      </c>
      <c r="E69" s="29" t="s">
        <v>89</v>
      </c>
      <c r="F69" s="4"/>
      <c r="G69" s="4"/>
      <c r="H69" s="9"/>
      <c r="I69" s="59">
        <f t="shared" si="0"/>
        <v>0</v>
      </c>
      <c r="J69" s="184">
        <f t="shared" si="1"/>
        <v>0</v>
      </c>
      <c r="K69" s="184">
        <f t="shared" si="2"/>
        <v>0</v>
      </c>
      <c r="L69" s="49"/>
    </row>
    <row r="70" spans="1:12" s="1" customFormat="1" ht="12.5">
      <c r="A70" s="23" t="s">
        <v>163</v>
      </c>
      <c r="B70" s="144" t="s">
        <v>1069</v>
      </c>
      <c r="C70" s="144"/>
      <c r="D70" s="30">
        <v>3</v>
      </c>
      <c r="E70" s="29" t="s">
        <v>89</v>
      </c>
      <c r="F70" s="4"/>
      <c r="G70" s="4"/>
      <c r="H70" s="9"/>
      <c r="I70" s="59">
        <f t="shared" si="0"/>
        <v>0</v>
      </c>
      <c r="J70" s="184">
        <f t="shared" si="1"/>
        <v>0</v>
      </c>
      <c r="K70" s="184">
        <f t="shared" si="2"/>
        <v>0</v>
      </c>
      <c r="L70" s="49"/>
    </row>
    <row r="71" spans="1:12" s="1" customFormat="1" ht="12.5">
      <c r="A71" s="23" t="s">
        <v>224</v>
      </c>
      <c r="B71" s="17" t="s">
        <v>512</v>
      </c>
      <c r="C71" s="17"/>
      <c r="D71" s="30">
        <v>5</v>
      </c>
      <c r="E71" s="29" t="s">
        <v>89</v>
      </c>
      <c r="F71" s="4"/>
      <c r="G71" s="4"/>
      <c r="H71" s="9"/>
      <c r="I71" s="59">
        <f t="shared" si="0"/>
        <v>0</v>
      </c>
      <c r="J71" s="184">
        <f t="shared" si="1"/>
        <v>0</v>
      </c>
      <c r="K71" s="184">
        <f t="shared" si="2"/>
        <v>0</v>
      </c>
      <c r="L71" s="49"/>
    </row>
    <row r="72" spans="1:12" s="1" customFormat="1" ht="12.5">
      <c r="A72" s="23" t="s">
        <v>226</v>
      </c>
      <c r="B72" s="17" t="s">
        <v>513</v>
      </c>
      <c r="C72" s="17"/>
      <c r="D72" s="30">
        <v>10</v>
      </c>
      <c r="E72" s="29" t="s">
        <v>89</v>
      </c>
      <c r="F72" s="4"/>
      <c r="G72" s="4"/>
      <c r="H72" s="9"/>
      <c r="I72" s="59">
        <f t="shared" si="0"/>
        <v>0</v>
      </c>
      <c r="J72" s="184">
        <f t="shared" si="1"/>
        <v>0</v>
      </c>
      <c r="K72" s="184">
        <f t="shared" si="2"/>
        <v>0</v>
      </c>
      <c r="L72" s="49"/>
    </row>
    <row r="73" spans="1:12" s="1" customFormat="1" ht="12.5">
      <c r="A73" s="23" t="s">
        <v>228</v>
      </c>
      <c r="B73" s="17" t="s">
        <v>514</v>
      </c>
      <c r="C73" s="17"/>
      <c r="D73" s="30">
        <v>10</v>
      </c>
      <c r="E73" s="29" t="s">
        <v>89</v>
      </c>
      <c r="F73" s="4"/>
      <c r="G73" s="4"/>
      <c r="H73" s="9"/>
      <c r="I73" s="59">
        <f t="shared" si="0"/>
        <v>0</v>
      </c>
      <c r="J73" s="184">
        <f t="shared" si="1"/>
        <v>0</v>
      </c>
      <c r="K73" s="184">
        <f t="shared" si="2"/>
        <v>0</v>
      </c>
      <c r="L73" s="49"/>
    </row>
    <row r="74" spans="1:12" s="1" customFormat="1" ht="12.5">
      <c r="A74" s="23" t="s">
        <v>230</v>
      </c>
      <c r="B74" s="17" t="s">
        <v>515</v>
      </c>
      <c r="C74" s="17"/>
      <c r="D74" s="4">
        <v>5</v>
      </c>
      <c r="E74" s="29" t="s">
        <v>89</v>
      </c>
      <c r="F74" s="4"/>
      <c r="G74" s="4"/>
      <c r="H74" s="9"/>
      <c r="I74" s="59">
        <f t="shared" si="0"/>
        <v>0</v>
      </c>
      <c r="J74" s="184">
        <f t="shared" si="1"/>
        <v>0</v>
      </c>
      <c r="K74" s="184">
        <f t="shared" si="2"/>
        <v>0</v>
      </c>
      <c r="L74" s="49"/>
    </row>
    <row r="75" spans="1:12" s="1" customFormat="1" ht="12.5">
      <c r="A75" s="23" t="s">
        <v>232</v>
      </c>
      <c r="B75" s="17" t="s">
        <v>517</v>
      </c>
      <c r="C75" s="17"/>
      <c r="D75" s="30">
        <v>10</v>
      </c>
      <c r="E75" s="29" t="s">
        <v>89</v>
      </c>
      <c r="F75" s="4"/>
      <c r="G75" s="4"/>
      <c r="H75" s="9"/>
      <c r="I75" s="59">
        <f t="shared" si="0"/>
        <v>0</v>
      </c>
      <c r="J75" s="184">
        <f t="shared" si="1"/>
        <v>0</v>
      </c>
      <c r="K75" s="184">
        <f t="shared" si="2"/>
        <v>0</v>
      </c>
      <c r="L75" s="49"/>
    </row>
    <row r="76" spans="1:12" s="1" customFormat="1" ht="12.5">
      <c r="A76" s="23" t="s">
        <v>234</v>
      </c>
      <c r="B76" s="17" t="s">
        <v>516</v>
      </c>
      <c r="C76" s="17"/>
      <c r="D76" s="30">
        <v>10</v>
      </c>
      <c r="E76" s="29" t="s">
        <v>89</v>
      </c>
      <c r="F76" s="4"/>
      <c r="G76" s="4"/>
      <c r="H76" s="9"/>
      <c r="I76" s="59">
        <f t="shared" si="0"/>
        <v>0</v>
      </c>
      <c r="J76" s="184">
        <f t="shared" si="1"/>
        <v>0</v>
      </c>
      <c r="K76" s="184">
        <f t="shared" si="2"/>
        <v>0</v>
      </c>
      <c r="L76" s="49"/>
    </row>
    <row r="77" spans="1:12" s="1" customFormat="1" ht="12.5">
      <c r="A77" s="23" t="s">
        <v>236</v>
      </c>
      <c r="B77" s="17" t="s">
        <v>518</v>
      </c>
      <c r="C77" s="17"/>
      <c r="D77" s="30">
        <v>10</v>
      </c>
      <c r="E77" s="29" t="s">
        <v>89</v>
      </c>
      <c r="F77" s="4"/>
      <c r="G77" s="4"/>
      <c r="H77" s="9"/>
      <c r="I77" s="59">
        <f t="shared" si="0"/>
        <v>0</v>
      </c>
      <c r="J77" s="184">
        <f t="shared" si="1"/>
        <v>0</v>
      </c>
      <c r="K77" s="184">
        <f t="shared" si="2"/>
        <v>0</v>
      </c>
      <c r="L77" s="49"/>
    </row>
    <row r="78" spans="1:12" s="1" customFormat="1" ht="12.5">
      <c r="A78" s="23" t="s">
        <v>238</v>
      </c>
      <c r="B78" s="17" t="s">
        <v>1070</v>
      </c>
      <c r="C78" s="17"/>
      <c r="D78" s="30">
        <v>50</v>
      </c>
      <c r="E78" s="29" t="s">
        <v>89</v>
      </c>
      <c r="F78" s="4"/>
      <c r="G78" s="4"/>
      <c r="H78" s="9"/>
      <c r="I78" s="59">
        <f t="shared" si="0"/>
        <v>0</v>
      </c>
      <c r="J78" s="184">
        <f t="shared" si="1"/>
        <v>0</v>
      </c>
      <c r="K78" s="184">
        <f t="shared" si="2"/>
        <v>0</v>
      </c>
      <c r="L78" s="49"/>
    </row>
    <row r="79" spans="1:12" s="1" customFormat="1" ht="12.5">
      <c r="A79" s="23" t="s">
        <v>240</v>
      </c>
      <c r="B79" s="17" t="s">
        <v>519</v>
      </c>
      <c r="C79" s="17"/>
      <c r="D79" s="31">
        <v>5</v>
      </c>
      <c r="E79" s="29" t="s">
        <v>89</v>
      </c>
      <c r="F79" s="4"/>
      <c r="G79" s="4"/>
      <c r="H79" s="9"/>
      <c r="I79" s="59">
        <f t="shared" si="0"/>
        <v>0</v>
      </c>
      <c r="J79" s="184">
        <f t="shared" si="1"/>
        <v>0</v>
      </c>
      <c r="K79" s="184">
        <f t="shared" si="2"/>
        <v>0</v>
      </c>
      <c r="L79" s="49"/>
    </row>
    <row r="80" spans="1:12" s="1" customFormat="1" ht="12.5">
      <c r="A80" s="23" t="s">
        <v>242</v>
      </c>
      <c r="B80" s="17" t="s">
        <v>1071</v>
      </c>
      <c r="C80" s="17"/>
      <c r="D80" s="4">
        <v>5</v>
      </c>
      <c r="E80" s="29" t="s">
        <v>89</v>
      </c>
      <c r="F80" s="4"/>
      <c r="G80" s="4"/>
      <c r="H80" s="9"/>
      <c r="I80" s="59">
        <f t="shared" si="0"/>
        <v>0</v>
      </c>
      <c r="J80" s="184">
        <f t="shared" si="1"/>
        <v>0</v>
      </c>
      <c r="K80" s="184">
        <f t="shared" si="2"/>
        <v>0</v>
      </c>
      <c r="L80" s="49"/>
    </row>
    <row r="81" spans="1:12" s="1" customFormat="1" ht="12.5">
      <c r="A81" s="23" t="s">
        <v>244</v>
      </c>
      <c r="B81" s="17" t="s">
        <v>520</v>
      </c>
      <c r="C81" s="17"/>
      <c r="D81" s="4">
        <v>5</v>
      </c>
      <c r="E81" s="29" t="s">
        <v>89</v>
      </c>
      <c r="F81" s="4"/>
      <c r="G81" s="4"/>
      <c r="H81" s="9"/>
      <c r="I81" s="59">
        <f t="shared" ref="I81:I87" si="3">H81+H81*9.5%</f>
        <v>0</v>
      </c>
      <c r="J81" s="184">
        <f t="shared" ref="J81:J87" si="4">D81*H81</f>
        <v>0</v>
      </c>
      <c r="K81" s="184">
        <f t="shared" ref="K81:K87" si="5">D81*I81</f>
        <v>0</v>
      </c>
      <c r="L81" s="49"/>
    </row>
    <row r="82" spans="1:12" s="1" customFormat="1" ht="12.5">
      <c r="A82" s="23" t="s">
        <v>246</v>
      </c>
      <c r="B82" s="17" t="s">
        <v>521</v>
      </c>
      <c r="C82" s="17"/>
      <c r="D82" s="4">
        <v>5</v>
      </c>
      <c r="E82" s="29" t="s">
        <v>89</v>
      </c>
      <c r="F82" s="4"/>
      <c r="G82" s="4"/>
      <c r="H82" s="9"/>
      <c r="I82" s="59">
        <f t="shared" si="3"/>
        <v>0</v>
      </c>
      <c r="J82" s="184">
        <f t="shared" si="4"/>
        <v>0</v>
      </c>
      <c r="K82" s="184">
        <f t="shared" si="5"/>
        <v>0</v>
      </c>
      <c r="L82" s="49"/>
    </row>
    <row r="83" spans="1:12" s="1" customFormat="1" ht="12.5">
      <c r="A83" s="23" t="s">
        <v>248</v>
      </c>
      <c r="B83" s="17" t="s">
        <v>522</v>
      </c>
      <c r="C83" s="17"/>
      <c r="D83" s="31">
        <v>5</v>
      </c>
      <c r="E83" s="29" t="s">
        <v>89</v>
      </c>
      <c r="F83" s="4"/>
      <c r="G83" s="4"/>
      <c r="H83" s="9"/>
      <c r="I83" s="59">
        <f t="shared" si="3"/>
        <v>0</v>
      </c>
      <c r="J83" s="184">
        <f t="shared" si="4"/>
        <v>0</v>
      </c>
      <c r="K83" s="184">
        <f t="shared" si="5"/>
        <v>0</v>
      </c>
      <c r="L83" s="49"/>
    </row>
    <row r="84" spans="1:12" s="1" customFormat="1" ht="12.5">
      <c r="A84" s="23" t="s">
        <v>250</v>
      </c>
      <c r="B84" s="17" t="s">
        <v>523</v>
      </c>
      <c r="C84" s="17"/>
      <c r="D84" s="31">
        <v>5</v>
      </c>
      <c r="E84" s="29" t="s">
        <v>89</v>
      </c>
      <c r="F84" s="4"/>
      <c r="G84" s="4"/>
      <c r="H84" s="9"/>
      <c r="I84" s="59">
        <f t="shared" si="3"/>
        <v>0</v>
      </c>
      <c r="J84" s="184">
        <f t="shared" si="4"/>
        <v>0</v>
      </c>
      <c r="K84" s="184">
        <f t="shared" si="5"/>
        <v>0</v>
      </c>
      <c r="L84" s="49"/>
    </row>
    <row r="85" spans="1:12" s="1" customFormat="1" ht="12.5">
      <c r="A85" s="23" t="s">
        <v>252</v>
      </c>
      <c r="B85" s="17" t="s">
        <v>1072</v>
      </c>
      <c r="C85" s="17"/>
      <c r="D85" s="30">
        <v>20</v>
      </c>
      <c r="E85" s="29" t="s">
        <v>89</v>
      </c>
      <c r="F85" s="4"/>
      <c r="G85" s="4"/>
      <c r="H85" s="9"/>
      <c r="I85" s="59">
        <f t="shared" si="3"/>
        <v>0</v>
      </c>
      <c r="J85" s="184">
        <f t="shared" si="4"/>
        <v>0</v>
      </c>
      <c r="K85" s="184">
        <f t="shared" si="5"/>
        <v>0</v>
      </c>
      <c r="L85" s="49"/>
    </row>
    <row r="86" spans="1:12" s="1" customFormat="1" ht="12.5">
      <c r="A86" s="23" t="s">
        <v>254</v>
      </c>
      <c r="B86" s="17" t="s">
        <v>524</v>
      </c>
      <c r="C86" s="17"/>
      <c r="D86" s="4">
        <v>5</v>
      </c>
      <c r="E86" s="29" t="s">
        <v>89</v>
      </c>
      <c r="F86" s="4"/>
      <c r="G86" s="4"/>
      <c r="H86" s="9"/>
      <c r="I86" s="59">
        <f t="shared" si="3"/>
        <v>0</v>
      </c>
      <c r="J86" s="184">
        <f t="shared" si="4"/>
        <v>0</v>
      </c>
      <c r="K86" s="184">
        <f t="shared" si="5"/>
        <v>0</v>
      </c>
      <c r="L86" s="49"/>
    </row>
    <row r="87" spans="1:12" s="1" customFormat="1" ht="13" thickBot="1">
      <c r="A87" s="23" t="s">
        <v>256</v>
      </c>
      <c r="B87" s="17" t="s">
        <v>525</v>
      </c>
      <c r="C87" s="17"/>
      <c r="D87" s="4">
        <v>20</v>
      </c>
      <c r="E87" s="29" t="s">
        <v>89</v>
      </c>
      <c r="F87" s="4"/>
      <c r="G87" s="4"/>
      <c r="H87" s="9"/>
      <c r="I87" s="59">
        <f t="shared" si="3"/>
        <v>0</v>
      </c>
      <c r="J87" s="184">
        <f t="shared" si="4"/>
        <v>0</v>
      </c>
      <c r="K87" s="184">
        <f t="shared" si="5"/>
        <v>0</v>
      </c>
      <c r="L87" s="49"/>
    </row>
    <row r="88" spans="1:12" s="1" customFormat="1" ht="15" customHeight="1" thickBot="1">
      <c r="A88" s="166" t="s">
        <v>798</v>
      </c>
      <c r="B88" s="180"/>
      <c r="C88" s="180"/>
      <c r="D88" s="180"/>
      <c r="E88" s="180"/>
      <c r="F88" s="180"/>
      <c r="G88" s="180"/>
      <c r="H88" s="180"/>
      <c r="I88" s="180"/>
      <c r="J88" s="165">
        <f>SUM(J16:J87)</f>
        <v>0</v>
      </c>
      <c r="K88" s="165">
        <f>SUM(K16:K87)</f>
        <v>0</v>
      </c>
      <c r="L88" s="113"/>
    </row>
    <row r="89" spans="1:12" s="1" customFormat="1" ht="12.5"/>
    <row r="90" spans="1:12" s="1" customFormat="1" ht="12.5">
      <c r="B90" s="72"/>
      <c r="C90" s="72"/>
      <c r="D90" s="72"/>
      <c r="E90" s="72"/>
      <c r="F90" s="72"/>
      <c r="G90" s="72"/>
      <c r="H90" s="72"/>
      <c r="I90" s="72"/>
      <c r="J90" s="72"/>
      <c r="K90" s="72"/>
    </row>
    <row r="91" spans="1:12" s="1" customFormat="1" ht="12.5">
      <c r="B91" s="265" t="s">
        <v>164</v>
      </c>
      <c r="C91" s="265"/>
      <c r="D91" s="265"/>
      <c r="E91" s="265"/>
      <c r="F91" s="265"/>
      <c r="G91" s="265"/>
      <c r="H91" s="265"/>
      <c r="I91" s="265"/>
      <c r="J91" s="265"/>
      <c r="K91" s="265"/>
    </row>
    <row r="92" spans="1:12" s="1" customFormat="1" ht="13">
      <c r="B92" s="266" t="s">
        <v>65</v>
      </c>
      <c r="C92" s="266"/>
      <c r="D92" s="266"/>
      <c r="E92" s="266"/>
      <c r="F92" s="266"/>
      <c r="G92" s="266"/>
      <c r="H92" s="266"/>
      <c r="I92" s="266"/>
      <c r="J92" s="266"/>
      <c r="K92" s="266"/>
    </row>
    <row r="93" spans="1:12" s="1" customFormat="1" ht="12.5">
      <c r="B93" s="261" t="s">
        <v>67</v>
      </c>
      <c r="C93" s="261"/>
      <c r="D93" s="261"/>
      <c r="E93" s="261"/>
      <c r="F93" s="261"/>
      <c r="G93" s="261"/>
      <c r="H93" s="261"/>
      <c r="I93" s="261"/>
      <c r="J93" s="261"/>
      <c r="K93" s="261"/>
    </row>
    <row r="94" spans="1:12" s="1" customFormat="1" ht="15" customHeight="1">
      <c r="B94" s="259" t="s">
        <v>68</v>
      </c>
      <c r="C94" s="259"/>
      <c r="D94" s="259"/>
      <c r="E94" s="259"/>
      <c r="F94" s="259"/>
      <c r="G94" s="259"/>
      <c r="H94" s="259"/>
      <c r="I94" s="259"/>
      <c r="J94" s="259"/>
      <c r="K94" s="259"/>
    </row>
    <row r="95" spans="1:12" s="1" customFormat="1" ht="12.5">
      <c r="B95" s="260" t="s">
        <v>70</v>
      </c>
      <c r="C95" s="260"/>
      <c r="D95" s="260"/>
      <c r="E95" s="260"/>
      <c r="F95" s="260"/>
      <c r="G95" s="260"/>
      <c r="H95" s="260"/>
      <c r="I95" s="260"/>
      <c r="J95" s="260"/>
      <c r="K95" s="260"/>
    </row>
    <row r="96" spans="1:12" s="1" customFormat="1" ht="12.5">
      <c r="B96" s="261" t="s">
        <v>72</v>
      </c>
      <c r="C96" s="261"/>
      <c r="D96" s="261"/>
      <c r="E96" s="261"/>
      <c r="F96" s="261"/>
      <c r="G96" s="261"/>
      <c r="H96" s="261"/>
      <c r="I96" s="261"/>
      <c r="J96" s="261"/>
      <c r="K96" s="261"/>
    </row>
    <row r="97" spans="2:12" s="1" customFormat="1" ht="12.5">
      <c r="B97" s="260" t="s">
        <v>483</v>
      </c>
      <c r="C97" s="260"/>
      <c r="D97" s="260"/>
      <c r="E97" s="260"/>
      <c r="F97" s="260"/>
      <c r="G97" s="260"/>
      <c r="H97" s="260"/>
      <c r="I97" s="260"/>
      <c r="J97" s="260"/>
      <c r="K97" s="260"/>
    </row>
    <row r="98" spans="2:12" s="1" customFormat="1" ht="12.5">
      <c r="B98" s="72"/>
      <c r="C98" s="72"/>
      <c r="D98" s="109"/>
      <c r="E98" s="111"/>
      <c r="F98" s="111"/>
      <c r="G98" s="110"/>
      <c r="H98" s="111"/>
      <c r="I98" s="110"/>
      <c r="J98" s="110"/>
      <c r="K98" s="72"/>
    </row>
    <row r="99" spans="2:12" s="1" customFormat="1" ht="12.5">
      <c r="B99" s="46" t="s">
        <v>473</v>
      </c>
      <c r="C99" s="46"/>
      <c r="D99" s="109"/>
      <c r="E99" s="111"/>
      <c r="F99" s="111"/>
      <c r="G99" s="110"/>
      <c r="H99" s="111"/>
      <c r="I99" s="110"/>
      <c r="J99" s="110"/>
      <c r="K99" s="72"/>
    </row>
    <row r="100" spans="2:12" s="1" customFormat="1" ht="13">
      <c r="B100" s="47"/>
      <c r="C100" s="47"/>
      <c r="D100" s="84"/>
      <c r="E100" s="84"/>
      <c r="F100" s="84"/>
      <c r="G100" s="56"/>
      <c r="H100" s="84"/>
      <c r="I100" s="18"/>
      <c r="J100" s="18"/>
    </row>
    <row r="101" spans="2:12" s="1" customFormat="1" ht="12.5">
      <c r="B101" s="1" t="s">
        <v>75</v>
      </c>
      <c r="D101" s="84"/>
      <c r="E101" s="84"/>
      <c r="F101" s="84" t="s">
        <v>76</v>
      </c>
      <c r="G101" s="84"/>
      <c r="H101" s="18"/>
      <c r="I101" s="262" t="s">
        <v>77</v>
      </c>
      <c r="J101" s="262"/>
      <c r="K101" s="262"/>
      <c r="L101" s="7"/>
    </row>
    <row r="102" spans="2:12" s="1" customFormat="1" ht="12.5"/>
  </sheetData>
  <sortState xmlns:xlrd2="http://schemas.microsoft.com/office/spreadsheetml/2017/richdata2" ref="B17:E87">
    <sortCondition ref="B16:B87"/>
  </sortState>
  <mergeCells count="11">
    <mergeCell ref="B93:K93"/>
    <mergeCell ref="A9:K9"/>
    <mergeCell ref="A10:K10"/>
    <mergeCell ref="A12:K12"/>
    <mergeCell ref="B91:K91"/>
    <mergeCell ref="B92:K92"/>
    <mergeCell ref="B94:K94"/>
    <mergeCell ref="B95:K95"/>
    <mergeCell ref="B96:K96"/>
    <mergeCell ref="B97:K97"/>
    <mergeCell ref="I101:K101"/>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M134"/>
  <sheetViews>
    <sheetView topLeftCell="A75" zoomScaleNormal="100" workbookViewId="0">
      <selection activeCell="H108" sqref="H17:H108"/>
    </sheetView>
  </sheetViews>
  <sheetFormatPr defaultRowHeight="14.5"/>
  <cols>
    <col min="1" max="1" width="5.1796875" customWidth="1"/>
    <col min="2" max="2" width="56.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946</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3">
      <c r="A16" s="94"/>
      <c r="B16" s="96" t="s">
        <v>931</v>
      </c>
      <c r="C16" s="96"/>
      <c r="D16" s="9"/>
      <c r="E16" s="4"/>
      <c r="F16" s="4"/>
      <c r="G16" s="9"/>
      <c r="H16" s="9"/>
      <c r="I16" s="9"/>
      <c r="J16" s="9"/>
      <c r="K16" s="48"/>
      <c r="L16" s="49"/>
    </row>
    <row r="17" spans="1:12" s="1" customFormat="1" ht="12.5">
      <c r="A17" s="4" t="s">
        <v>19</v>
      </c>
      <c r="B17" s="5" t="s">
        <v>542</v>
      </c>
      <c r="C17" s="5"/>
      <c r="D17" s="4">
        <v>50</v>
      </c>
      <c r="E17" s="4" t="s">
        <v>20</v>
      </c>
      <c r="F17" s="4"/>
      <c r="G17" s="9"/>
      <c r="H17" s="9"/>
      <c r="I17" s="59">
        <f>H17+H17*9.5%</f>
        <v>0</v>
      </c>
      <c r="J17" s="184">
        <f>D17*H17</f>
        <v>0</v>
      </c>
      <c r="K17" s="184">
        <f>D17*I17</f>
        <v>0</v>
      </c>
      <c r="L17" s="55"/>
    </row>
    <row r="18" spans="1:12" s="1" customFormat="1" ht="12.5">
      <c r="A18" s="4" t="s">
        <v>21</v>
      </c>
      <c r="B18" s="5" t="s">
        <v>543</v>
      </c>
      <c r="C18" s="5"/>
      <c r="D18" s="4">
        <v>1000</v>
      </c>
      <c r="E18" s="4" t="s">
        <v>20</v>
      </c>
      <c r="F18" s="4"/>
      <c r="G18" s="9"/>
      <c r="H18" s="9"/>
      <c r="I18" s="59">
        <f t="shared" ref="I18:I26" si="0">H18+H18*9.5%</f>
        <v>0</v>
      </c>
      <c r="J18" s="184">
        <f t="shared" ref="J18:J26" si="1">D18*H18</f>
        <v>0</v>
      </c>
      <c r="K18" s="184">
        <f t="shared" ref="K18:K26" si="2">D18*I18</f>
        <v>0</v>
      </c>
      <c r="L18" s="49"/>
    </row>
    <row r="19" spans="1:12" s="1" customFormat="1" ht="12.5">
      <c r="A19" s="4" t="s">
        <v>23</v>
      </c>
      <c r="B19" s="5" t="s">
        <v>544</v>
      </c>
      <c r="C19" s="5"/>
      <c r="D19" s="4">
        <v>100</v>
      </c>
      <c r="E19" s="4" t="s">
        <v>20</v>
      </c>
      <c r="F19" s="4"/>
      <c r="G19" s="9"/>
      <c r="H19" s="9"/>
      <c r="I19" s="59">
        <f t="shared" si="0"/>
        <v>0</v>
      </c>
      <c r="J19" s="184">
        <f t="shared" si="1"/>
        <v>0</v>
      </c>
      <c r="K19" s="184">
        <f t="shared" si="2"/>
        <v>0</v>
      </c>
      <c r="L19" s="49"/>
    </row>
    <row r="20" spans="1:12" s="1" customFormat="1" ht="12.5">
      <c r="A20" s="4" t="s">
        <v>25</v>
      </c>
      <c r="B20" s="5" t="s">
        <v>545</v>
      </c>
      <c r="C20" s="5"/>
      <c r="D20" s="4">
        <v>50</v>
      </c>
      <c r="E20" s="4" t="s">
        <v>20</v>
      </c>
      <c r="F20" s="4"/>
      <c r="G20" s="9"/>
      <c r="H20" s="9"/>
      <c r="I20" s="59">
        <f t="shared" si="0"/>
        <v>0</v>
      </c>
      <c r="J20" s="184">
        <f t="shared" si="1"/>
        <v>0</v>
      </c>
      <c r="K20" s="184">
        <f t="shared" si="2"/>
        <v>0</v>
      </c>
      <c r="L20" s="49"/>
    </row>
    <row r="21" spans="1:12" s="1" customFormat="1" ht="12.5">
      <c r="A21" s="4" t="s">
        <v>26</v>
      </c>
      <c r="B21" s="5" t="s">
        <v>546</v>
      </c>
      <c r="C21" s="5"/>
      <c r="D21" s="4">
        <v>100</v>
      </c>
      <c r="E21" s="4" t="s">
        <v>20</v>
      </c>
      <c r="F21" s="4"/>
      <c r="G21" s="9"/>
      <c r="H21" s="9"/>
      <c r="I21" s="59">
        <f t="shared" si="0"/>
        <v>0</v>
      </c>
      <c r="J21" s="184">
        <f t="shared" si="1"/>
        <v>0</v>
      </c>
      <c r="K21" s="184">
        <f t="shared" si="2"/>
        <v>0</v>
      </c>
      <c r="L21" s="49"/>
    </row>
    <row r="22" spans="1:12" s="1" customFormat="1" ht="12.5">
      <c r="A22" s="4" t="s">
        <v>27</v>
      </c>
      <c r="B22" s="5" t="s">
        <v>547</v>
      </c>
      <c r="C22" s="5"/>
      <c r="D22" s="4">
        <v>100</v>
      </c>
      <c r="E22" s="4" t="s">
        <v>20</v>
      </c>
      <c r="F22" s="4"/>
      <c r="G22" s="9"/>
      <c r="H22" s="9"/>
      <c r="I22" s="59">
        <f t="shared" si="0"/>
        <v>0</v>
      </c>
      <c r="J22" s="184">
        <f t="shared" si="1"/>
        <v>0</v>
      </c>
      <c r="K22" s="184">
        <f t="shared" si="2"/>
        <v>0</v>
      </c>
      <c r="L22" s="49"/>
    </row>
    <row r="23" spans="1:12" s="1" customFormat="1" ht="12.5">
      <c r="A23" s="4" t="s">
        <v>28</v>
      </c>
      <c r="B23" s="5" t="s">
        <v>548</v>
      </c>
      <c r="C23" s="5"/>
      <c r="D23" s="97">
        <v>100</v>
      </c>
      <c r="E23" s="4" t="s">
        <v>20</v>
      </c>
      <c r="F23" s="4"/>
      <c r="G23" s="9"/>
      <c r="H23" s="9"/>
      <c r="I23" s="59">
        <f t="shared" si="0"/>
        <v>0</v>
      </c>
      <c r="J23" s="184">
        <f t="shared" si="1"/>
        <v>0</v>
      </c>
      <c r="K23" s="184">
        <f t="shared" si="2"/>
        <v>0</v>
      </c>
      <c r="L23" s="49"/>
    </row>
    <row r="24" spans="1:12" s="1" customFormat="1" ht="12.5">
      <c r="A24" s="4" t="s">
        <v>30</v>
      </c>
      <c r="B24" s="5" t="s">
        <v>549</v>
      </c>
      <c r="C24" s="5"/>
      <c r="D24" s="4">
        <v>100</v>
      </c>
      <c r="E24" s="4" t="s">
        <v>20</v>
      </c>
      <c r="F24" s="4"/>
      <c r="G24" s="9"/>
      <c r="H24" s="9"/>
      <c r="I24" s="59">
        <f t="shared" si="0"/>
        <v>0</v>
      </c>
      <c r="J24" s="184">
        <f t="shared" si="1"/>
        <v>0</v>
      </c>
      <c r="K24" s="184">
        <f t="shared" si="2"/>
        <v>0</v>
      </c>
      <c r="L24" s="49"/>
    </row>
    <row r="25" spans="1:12" s="1" customFormat="1" ht="12.5">
      <c r="A25" s="4" t="s">
        <v>32</v>
      </c>
      <c r="B25" s="5" t="s">
        <v>550</v>
      </c>
      <c r="C25" s="5"/>
      <c r="D25" s="4">
        <v>100</v>
      </c>
      <c r="E25" s="4" t="s">
        <v>20</v>
      </c>
      <c r="F25" s="4"/>
      <c r="G25" s="9"/>
      <c r="H25" s="9"/>
      <c r="I25" s="59">
        <f t="shared" si="0"/>
        <v>0</v>
      </c>
      <c r="J25" s="184">
        <f t="shared" si="1"/>
        <v>0</v>
      </c>
      <c r="K25" s="184">
        <f t="shared" si="2"/>
        <v>0</v>
      </c>
      <c r="L25" s="49"/>
    </row>
    <row r="26" spans="1:12" s="1" customFormat="1" ht="12.5">
      <c r="A26" s="4" t="s">
        <v>34</v>
      </c>
      <c r="B26" s="5" t="s">
        <v>551</v>
      </c>
      <c r="C26" s="5"/>
      <c r="D26" s="14">
        <v>100</v>
      </c>
      <c r="E26" s="4" t="s">
        <v>20</v>
      </c>
      <c r="F26" s="4"/>
      <c r="G26" s="9"/>
      <c r="H26" s="9"/>
      <c r="I26" s="59">
        <f t="shared" si="0"/>
        <v>0</v>
      </c>
      <c r="J26" s="184">
        <f t="shared" si="1"/>
        <v>0</v>
      </c>
      <c r="K26" s="184">
        <f t="shared" si="2"/>
        <v>0</v>
      </c>
      <c r="L26" s="49"/>
    </row>
    <row r="27" spans="1:12" s="1" customFormat="1" ht="12.5">
      <c r="A27" s="4" t="s">
        <v>36</v>
      </c>
      <c r="B27" s="5" t="s">
        <v>552</v>
      </c>
      <c r="C27" s="5"/>
      <c r="D27" s="14">
        <v>50</v>
      </c>
      <c r="E27" s="4" t="s">
        <v>20</v>
      </c>
      <c r="F27" s="4"/>
      <c r="G27" s="9"/>
      <c r="H27" s="9"/>
      <c r="I27" s="59">
        <f t="shared" ref="I27:I93" si="3">H27+H27*9.5%</f>
        <v>0</v>
      </c>
      <c r="J27" s="184">
        <f t="shared" ref="J27:J93" si="4">D27*H27</f>
        <v>0</v>
      </c>
      <c r="K27" s="184">
        <f t="shared" ref="K27:K93" si="5">D27*I27</f>
        <v>0</v>
      </c>
      <c r="L27" s="49"/>
    </row>
    <row r="28" spans="1:12" s="1" customFormat="1" ht="12.5">
      <c r="A28" s="4" t="s">
        <v>38</v>
      </c>
      <c r="B28" s="5" t="s">
        <v>553</v>
      </c>
      <c r="C28" s="5"/>
      <c r="D28" s="14">
        <v>50</v>
      </c>
      <c r="E28" s="4" t="s">
        <v>20</v>
      </c>
      <c r="F28" s="4"/>
      <c r="G28" s="9"/>
      <c r="H28" s="9"/>
      <c r="I28" s="59">
        <f t="shared" si="3"/>
        <v>0</v>
      </c>
      <c r="J28" s="184">
        <f t="shared" si="4"/>
        <v>0</v>
      </c>
      <c r="K28" s="184">
        <f t="shared" si="5"/>
        <v>0</v>
      </c>
      <c r="L28" s="49"/>
    </row>
    <row r="29" spans="1:12" s="1" customFormat="1" ht="12.5">
      <c r="A29" s="4" t="s">
        <v>40</v>
      </c>
      <c r="B29" s="5" t="s">
        <v>554</v>
      </c>
      <c r="C29" s="5"/>
      <c r="D29" s="14">
        <v>50</v>
      </c>
      <c r="E29" s="4" t="s">
        <v>20</v>
      </c>
      <c r="F29" s="4"/>
      <c r="G29" s="9"/>
      <c r="H29" s="9"/>
      <c r="I29" s="59">
        <f t="shared" si="3"/>
        <v>0</v>
      </c>
      <c r="J29" s="184">
        <f t="shared" si="4"/>
        <v>0</v>
      </c>
      <c r="K29" s="184">
        <f t="shared" si="5"/>
        <v>0</v>
      </c>
      <c r="L29" s="49"/>
    </row>
    <row r="30" spans="1:12" s="1" customFormat="1" ht="12.5">
      <c r="A30" s="4" t="s">
        <v>41</v>
      </c>
      <c r="B30" s="5" t="s">
        <v>555</v>
      </c>
      <c r="C30" s="5"/>
      <c r="D30" s="14">
        <v>50</v>
      </c>
      <c r="E30" s="4" t="s">
        <v>20</v>
      </c>
      <c r="F30" s="4"/>
      <c r="G30" s="9"/>
      <c r="H30" s="9"/>
      <c r="I30" s="59">
        <f t="shared" si="3"/>
        <v>0</v>
      </c>
      <c r="J30" s="184">
        <f t="shared" si="4"/>
        <v>0</v>
      </c>
      <c r="K30" s="184">
        <f t="shared" si="5"/>
        <v>0</v>
      </c>
      <c r="L30" s="49"/>
    </row>
    <row r="31" spans="1:12" s="1" customFormat="1" ht="12.5">
      <c r="A31" s="4" t="s">
        <v>44</v>
      </c>
      <c r="B31" s="5" t="s">
        <v>556</v>
      </c>
      <c r="C31" s="5"/>
      <c r="D31" s="14">
        <v>50</v>
      </c>
      <c r="E31" s="4" t="s">
        <v>20</v>
      </c>
      <c r="F31" s="4"/>
      <c r="G31" s="9"/>
      <c r="H31" s="9"/>
      <c r="I31" s="59">
        <f t="shared" si="3"/>
        <v>0</v>
      </c>
      <c r="J31" s="184">
        <f t="shared" si="4"/>
        <v>0</v>
      </c>
      <c r="K31" s="184">
        <f t="shared" si="5"/>
        <v>0</v>
      </c>
      <c r="L31" s="49"/>
    </row>
    <row r="32" spans="1:12" s="1" customFormat="1" ht="12.5">
      <c r="A32" s="4" t="s">
        <v>45</v>
      </c>
      <c r="B32" s="5" t="s">
        <v>558</v>
      </c>
      <c r="C32" s="5"/>
      <c r="D32" s="14">
        <v>50</v>
      </c>
      <c r="E32" s="4" t="s">
        <v>20</v>
      </c>
      <c r="F32" s="4"/>
      <c r="G32" s="9"/>
      <c r="H32" s="9"/>
      <c r="I32" s="59">
        <f>H32+H32*9.5%</f>
        <v>0</v>
      </c>
      <c r="J32" s="184">
        <f>D32*H32</f>
        <v>0</v>
      </c>
      <c r="K32" s="184">
        <f>D32*I32</f>
        <v>0</v>
      </c>
      <c r="L32" s="49"/>
    </row>
    <row r="33" spans="1:12" s="1" customFormat="1" ht="12.5">
      <c r="A33" s="4" t="s">
        <v>46</v>
      </c>
      <c r="B33" s="5" t="s">
        <v>557</v>
      </c>
      <c r="C33" s="5"/>
      <c r="D33" s="14">
        <v>50</v>
      </c>
      <c r="E33" s="4" t="s">
        <v>20</v>
      </c>
      <c r="F33" s="4"/>
      <c r="G33" s="9"/>
      <c r="H33" s="9"/>
      <c r="I33" s="59">
        <f t="shared" si="3"/>
        <v>0</v>
      </c>
      <c r="J33" s="184">
        <f t="shared" si="4"/>
        <v>0</v>
      </c>
      <c r="K33" s="184">
        <f t="shared" si="5"/>
        <v>0</v>
      </c>
      <c r="L33" s="49"/>
    </row>
    <row r="34" spans="1:12" s="1" customFormat="1" ht="12.5">
      <c r="A34" s="4" t="s">
        <v>47</v>
      </c>
      <c r="B34" s="5" t="s">
        <v>559</v>
      </c>
      <c r="C34" s="5"/>
      <c r="D34" s="4">
        <v>200</v>
      </c>
      <c r="E34" s="4" t="s">
        <v>20</v>
      </c>
      <c r="F34" s="4"/>
      <c r="G34" s="9"/>
      <c r="H34" s="9"/>
      <c r="I34" s="59">
        <f t="shared" si="3"/>
        <v>0</v>
      </c>
      <c r="J34" s="184">
        <f t="shared" si="4"/>
        <v>0</v>
      </c>
      <c r="K34" s="184">
        <f t="shared" si="5"/>
        <v>0</v>
      </c>
      <c r="L34" s="49"/>
    </row>
    <row r="35" spans="1:12" s="1" customFormat="1" ht="12.5">
      <c r="A35" s="4" t="s">
        <v>48</v>
      </c>
      <c r="B35" s="5" t="s">
        <v>560</v>
      </c>
      <c r="C35" s="5"/>
      <c r="D35" s="4">
        <v>50</v>
      </c>
      <c r="E35" s="4" t="s">
        <v>20</v>
      </c>
      <c r="F35" s="4"/>
      <c r="G35" s="9"/>
      <c r="H35" s="9"/>
      <c r="I35" s="59">
        <f t="shared" si="3"/>
        <v>0</v>
      </c>
      <c r="J35" s="184">
        <f t="shared" si="4"/>
        <v>0</v>
      </c>
      <c r="K35" s="184">
        <f t="shared" si="5"/>
        <v>0</v>
      </c>
      <c r="L35" s="49"/>
    </row>
    <row r="36" spans="1:12" s="1" customFormat="1" ht="12.5">
      <c r="A36" s="4" t="s">
        <v>49</v>
      </c>
      <c r="B36" s="5" t="s">
        <v>561</v>
      </c>
      <c r="C36" s="5"/>
      <c r="D36" s="4">
        <v>500</v>
      </c>
      <c r="E36" s="4" t="s">
        <v>20</v>
      </c>
      <c r="F36" s="4"/>
      <c r="G36" s="9"/>
      <c r="H36" s="9"/>
      <c r="I36" s="59">
        <f t="shared" si="3"/>
        <v>0</v>
      </c>
      <c r="J36" s="184">
        <f t="shared" si="4"/>
        <v>0</v>
      </c>
      <c r="K36" s="184">
        <f t="shared" si="5"/>
        <v>0</v>
      </c>
      <c r="L36" s="49"/>
    </row>
    <row r="37" spans="1:12" s="1" customFormat="1" ht="12.5">
      <c r="A37" s="4" t="s">
        <v>51</v>
      </c>
      <c r="B37" s="5" t="s">
        <v>564</v>
      </c>
      <c r="C37" s="5"/>
      <c r="D37" s="4">
        <v>200</v>
      </c>
      <c r="E37" s="4" t="s">
        <v>20</v>
      </c>
      <c r="F37" s="4"/>
      <c r="G37" s="9"/>
      <c r="H37" s="9"/>
      <c r="I37" s="59">
        <f t="shared" si="3"/>
        <v>0</v>
      </c>
      <c r="J37" s="184">
        <f t="shared" si="4"/>
        <v>0</v>
      </c>
      <c r="K37" s="184">
        <f t="shared" si="5"/>
        <v>0</v>
      </c>
      <c r="L37" s="49"/>
    </row>
    <row r="38" spans="1:12" s="1" customFormat="1" ht="12.5">
      <c r="A38" s="4" t="s">
        <v>52</v>
      </c>
      <c r="B38" s="20" t="s">
        <v>565</v>
      </c>
      <c r="C38" s="20"/>
      <c r="D38" s="4">
        <v>500</v>
      </c>
      <c r="E38" s="4" t="s">
        <v>20</v>
      </c>
      <c r="F38" s="4"/>
      <c r="G38" s="9"/>
      <c r="H38" s="9"/>
      <c r="I38" s="59">
        <f t="shared" si="3"/>
        <v>0</v>
      </c>
      <c r="J38" s="184">
        <f t="shared" si="4"/>
        <v>0</v>
      </c>
      <c r="K38" s="184">
        <f t="shared" si="5"/>
        <v>0</v>
      </c>
      <c r="L38" s="49"/>
    </row>
    <row r="39" spans="1:12" s="1" customFormat="1" ht="12.5">
      <c r="A39" s="4" t="s">
        <v>54</v>
      </c>
      <c r="B39" s="5" t="s">
        <v>566</v>
      </c>
      <c r="C39" s="5"/>
      <c r="D39" s="4">
        <v>1000</v>
      </c>
      <c r="E39" s="4" t="s">
        <v>20</v>
      </c>
      <c r="F39" s="4"/>
      <c r="G39" s="9"/>
      <c r="H39" s="9"/>
      <c r="I39" s="59">
        <f t="shared" si="3"/>
        <v>0</v>
      </c>
      <c r="J39" s="184">
        <f t="shared" si="4"/>
        <v>0</v>
      </c>
      <c r="K39" s="184">
        <f t="shared" si="5"/>
        <v>0</v>
      </c>
      <c r="L39" s="49"/>
    </row>
    <row r="40" spans="1:12" s="1" customFormat="1" ht="12.5">
      <c r="A40" s="4" t="s">
        <v>56</v>
      </c>
      <c r="B40" s="5" t="s">
        <v>930</v>
      </c>
      <c r="C40" s="5"/>
      <c r="D40" s="4">
        <v>50</v>
      </c>
      <c r="E40" s="4" t="s">
        <v>20</v>
      </c>
      <c r="F40" s="4"/>
      <c r="G40" s="9"/>
      <c r="H40" s="9"/>
      <c r="I40" s="59">
        <f t="shared" si="3"/>
        <v>0</v>
      </c>
      <c r="J40" s="184">
        <f t="shared" si="4"/>
        <v>0</v>
      </c>
      <c r="K40" s="184">
        <f t="shared" si="5"/>
        <v>0</v>
      </c>
      <c r="L40" s="49"/>
    </row>
    <row r="41" spans="1:12" s="1" customFormat="1" ht="12.5">
      <c r="A41" s="4" t="s">
        <v>58</v>
      </c>
      <c r="B41" s="5" t="s">
        <v>567</v>
      </c>
      <c r="C41" s="5"/>
      <c r="D41" s="4">
        <v>200</v>
      </c>
      <c r="E41" s="4" t="s">
        <v>20</v>
      </c>
      <c r="F41" s="4"/>
      <c r="G41" s="9"/>
      <c r="H41" s="9"/>
      <c r="I41" s="59">
        <f t="shared" si="3"/>
        <v>0</v>
      </c>
      <c r="J41" s="184">
        <f t="shared" si="4"/>
        <v>0</v>
      </c>
      <c r="K41" s="184">
        <f t="shared" si="5"/>
        <v>0</v>
      </c>
      <c r="L41" s="49"/>
    </row>
    <row r="42" spans="1:12" s="1" customFormat="1" ht="12.5">
      <c r="A42" s="4" t="s">
        <v>59</v>
      </c>
      <c r="B42" s="5" t="s">
        <v>753</v>
      </c>
      <c r="C42" s="5"/>
      <c r="D42" s="4">
        <v>1000</v>
      </c>
      <c r="E42" s="27" t="s">
        <v>20</v>
      </c>
      <c r="F42" s="4"/>
      <c r="G42" s="9"/>
      <c r="H42" s="9"/>
      <c r="I42" s="59">
        <f t="shared" si="3"/>
        <v>0</v>
      </c>
      <c r="J42" s="184">
        <f t="shared" si="4"/>
        <v>0</v>
      </c>
      <c r="K42" s="184">
        <f t="shared" si="5"/>
        <v>0</v>
      </c>
      <c r="L42" s="49"/>
    </row>
    <row r="43" spans="1:12" s="1" customFormat="1" ht="12.5">
      <c r="A43" s="4" t="s">
        <v>60</v>
      </c>
      <c r="B43" s="5" t="s">
        <v>568</v>
      </c>
      <c r="C43" s="5"/>
      <c r="D43" s="4">
        <v>30</v>
      </c>
      <c r="E43" s="4" t="s">
        <v>20</v>
      </c>
      <c r="F43" s="4"/>
      <c r="G43" s="9"/>
      <c r="H43" s="9"/>
      <c r="I43" s="59">
        <f t="shared" si="3"/>
        <v>0</v>
      </c>
      <c r="J43" s="184">
        <f t="shared" si="4"/>
        <v>0</v>
      </c>
      <c r="K43" s="184">
        <f t="shared" si="5"/>
        <v>0</v>
      </c>
      <c r="L43" s="49"/>
    </row>
    <row r="44" spans="1:12" s="1" customFormat="1" ht="12.5">
      <c r="A44" s="4" t="s">
        <v>62</v>
      </c>
      <c r="B44" s="5" t="s">
        <v>570</v>
      </c>
      <c r="C44" s="5"/>
      <c r="D44" s="4">
        <v>200</v>
      </c>
      <c r="E44" s="4" t="s">
        <v>20</v>
      </c>
      <c r="F44" s="4"/>
      <c r="G44" s="9"/>
      <c r="H44" s="9"/>
      <c r="I44" s="59">
        <f t="shared" si="3"/>
        <v>0</v>
      </c>
      <c r="J44" s="184">
        <f t="shared" si="4"/>
        <v>0</v>
      </c>
      <c r="K44" s="184">
        <f t="shared" si="5"/>
        <v>0</v>
      </c>
      <c r="L44" s="49"/>
    </row>
    <row r="45" spans="1:12" s="1" customFormat="1" ht="12.5">
      <c r="A45" s="4" t="s">
        <v>87</v>
      </c>
      <c r="B45" s="5" t="s">
        <v>572</v>
      </c>
      <c r="C45" s="5"/>
      <c r="D45" s="4">
        <v>150</v>
      </c>
      <c r="E45" s="4" t="s">
        <v>20</v>
      </c>
      <c r="F45" s="4"/>
      <c r="G45" s="9"/>
      <c r="H45" s="9"/>
      <c r="I45" s="59">
        <f t="shared" si="3"/>
        <v>0</v>
      </c>
      <c r="J45" s="184">
        <f t="shared" si="4"/>
        <v>0</v>
      </c>
      <c r="K45" s="184">
        <f t="shared" si="5"/>
        <v>0</v>
      </c>
      <c r="L45" s="49"/>
    </row>
    <row r="46" spans="1:12" s="1" customFormat="1" ht="12.5">
      <c r="A46" s="4" t="s">
        <v>88</v>
      </c>
      <c r="B46" s="5" t="s">
        <v>573</v>
      </c>
      <c r="C46" s="5"/>
      <c r="D46" s="4">
        <v>200</v>
      </c>
      <c r="E46" s="4" t="s">
        <v>20</v>
      </c>
      <c r="F46" s="4"/>
      <c r="G46" s="9"/>
      <c r="H46" s="9"/>
      <c r="I46" s="59">
        <f t="shared" si="3"/>
        <v>0</v>
      </c>
      <c r="J46" s="184">
        <f t="shared" si="4"/>
        <v>0</v>
      </c>
      <c r="K46" s="184">
        <f t="shared" si="5"/>
        <v>0</v>
      </c>
      <c r="L46" s="49"/>
    </row>
    <row r="47" spans="1:12" s="1" customFormat="1" ht="13">
      <c r="A47" s="94"/>
      <c r="B47" s="96" t="s">
        <v>932</v>
      </c>
      <c r="C47" s="96"/>
      <c r="D47" s="27"/>
      <c r="E47" s="27"/>
      <c r="F47" s="4"/>
      <c r="G47" s="9"/>
      <c r="H47" s="9"/>
      <c r="I47" s="59"/>
      <c r="J47" s="184"/>
      <c r="K47" s="184"/>
      <c r="L47" s="83"/>
    </row>
    <row r="48" spans="1:12" s="1" customFormat="1" ht="12.5">
      <c r="A48" s="4" t="s">
        <v>91</v>
      </c>
      <c r="B48" s="5" t="s">
        <v>925</v>
      </c>
      <c r="C48" s="25"/>
      <c r="D48" s="27">
        <v>20</v>
      </c>
      <c r="E48" s="27" t="s">
        <v>20</v>
      </c>
      <c r="F48" s="4"/>
      <c r="G48" s="9"/>
      <c r="H48" s="9"/>
      <c r="I48" s="59">
        <f t="shared" ref="I48:I59" si="6">H48+H48*9.5%</f>
        <v>0</v>
      </c>
      <c r="J48" s="184">
        <f t="shared" ref="J48:J59" si="7">D48*H48</f>
        <v>0</v>
      </c>
      <c r="K48" s="184">
        <f t="shared" ref="K48:K59" si="8">D48*I48</f>
        <v>0</v>
      </c>
      <c r="L48" s="83"/>
    </row>
    <row r="49" spans="1:12" s="1" customFormat="1" ht="12.5">
      <c r="A49" s="4" t="s">
        <v>92</v>
      </c>
      <c r="B49" s="25" t="s">
        <v>926</v>
      </c>
      <c r="C49" s="25"/>
      <c r="D49" s="27">
        <v>20</v>
      </c>
      <c r="E49" s="27" t="s">
        <v>20</v>
      </c>
      <c r="F49" s="4"/>
      <c r="G49" s="9"/>
      <c r="H49" s="9"/>
      <c r="I49" s="59">
        <f t="shared" si="6"/>
        <v>0</v>
      </c>
      <c r="J49" s="184">
        <f t="shared" si="7"/>
        <v>0</v>
      </c>
      <c r="K49" s="184">
        <f t="shared" si="8"/>
        <v>0</v>
      </c>
      <c r="L49" s="83"/>
    </row>
    <row r="50" spans="1:12" s="1" customFormat="1" ht="12.5">
      <c r="A50" s="4" t="s">
        <v>93</v>
      </c>
      <c r="B50" s="25" t="s">
        <v>927</v>
      </c>
      <c r="C50" s="25"/>
      <c r="D50" s="27">
        <v>20</v>
      </c>
      <c r="E50" s="27" t="s">
        <v>20</v>
      </c>
      <c r="F50" s="4"/>
      <c r="G50" s="9"/>
      <c r="H50" s="9"/>
      <c r="I50" s="59">
        <f t="shared" si="6"/>
        <v>0</v>
      </c>
      <c r="J50" s="184">
        <f t="shared" si="7"/>
        <v>0</v>
      </c>
      <c r="K50" s="184">
        <f t="shared" si="8"/>
        <v>0</v>
      </c>
      <c r="L50" s="83"/>
    </row>
    <row r="51" spans="1:12" s="1" customFormat="1" ht="12.5">
      <c r="A51" s="4" t="s">
        <v>95</v>
      </c>
      <c r="B51" s="25" t="s">
        <v>933</v>
      </c>
      <c r="C51" s="25"/>
      <c r="D51" s="27">
        <v>20</v>
      </c>
      <c r="E51" s="27" t="s">
        <v>20</v>
      </c>
      <c r="F51" s="4"/>
      <c r="G51" s="9"/>
      <c r="H51" s="9"/>
      <c r="I51" s="59">
        <f t="shared" si="6"/>
        <v>0</v>
      </c>
      <c r="J51" s="184">
        <f t="shared" si="7"/>
        <v>0</v>
      </c>
      <c r="K51" s="184">
        <f t="shared" si="8"/>
        <v>0</v>
      </c>
      <c r="L51" s="83"/>
    </row>
    <row r="52" spans="1:12" s="1" customFormat="1" ht="12.5">
      <c r="A52" s="4" t="s">
        <v>96</v>
      </c>
      <c r="B52" s="25" t="s">
        <v>928</v>
      </c>
      <c r="C52" s="25"/>
      <c r="D52" s="27">
        <v>20</v>
      </c>
      <c r="E52" s="27" t="s">
        <v>20</v>
      </c>
      <c r="F52" s="4"/>
      <c r="G52" s="9"/>
      <c r="H52" s="9"/>
      <c r="I52" s="59">
        <f t="shared" si="6"/>
        <v>0</v>
      </c>
      <c r="J52" s="184">
        <f t="shared" si="7"/>
        <v>0</v>
      </c>
      <c r="K52" s="184">
        <f t="shared" si="8"/>
        <v>0</v>
      </c>
      <c r="L52" s="83"/>
    </row>
    <row r="53" spans="1:12" s="1" customFormat="1" ht="12.5">
      <c r="A53" s="4" t="s">
        <v>97</v>
      </c>
      <c r="B53" s="25" t="s">
        <v>562</v>
      </c>
      <c r="C53" s="25"/>
      <c r="D53" s="27">
        <v>10</v>
      </c>
      <c r="E53" s="27" t="s">
        <v>20</v>
      </c>
      <c r="F53" s="4"/>
      <c r="G53" s="9"/>
      <c r="H53" s="9"/>
      <c r="I53" s="59">
        <f t="shared" si="6"/>
        <v>0</v>
      </c>
      <c r="J53" s="184">
        <f t="shared" si="7"/>
        <v>0</v>
      </c>
      <c r="K53" s="184">
        <f t="shared" si="8"/>
        <v>0</v>
      </c>
      <c r="L53" s="83"/>
    </row>
    <row r="54" spans="1:12" s="1" customFormat="1" ht="12.5">
      <c r="A54" s="4" t="s">
        <v>98</v>
      </c>
      <c r="B54" s="25" t="s">
        <v>563</v>
      </c>
      <c r="C54" s="25"/>
      <c r="D54" s="27">
        <v>10</v>
      </c>
      <c r="E54" s="27" t="s">
        <v>20</v>
      </c>
      <c r="F54" s="4"/>
      <c r="G54" s="9"/>
      <c r="H54" s="9"/>
      <c r="I54" s="59">
        <f t="shared" si="6"/>
        <v>0</v>
      </c>
      <c r="J54" s="184">
        <f t="shared" si="7"/>
        <v>0</v>
      </c>
      <c r="K54" s="184">
        <f t="shared" si="8"/>
        <v>0</v>
      </c>
      <c r="L54" s="83"/>
    </row>
    <row r="55" spans="1:12" s="1" customFormat="1" ht="12.5">
      <c r="A55" s="4" t="s">
        <v>99</v>
      </c>
      <c r="B55" s="25" t="s">
        <v>929</v>
      </c>
      <c r="C55" s="25"/>
      <c r="D55" s="27">
        <v>10</v>
      </c>
      <c r="E55" s="27" t="s">
        <v>20</v>
      </c>
      <c r="F55" s="4"/>
      <c r="G55" s="9"/>
      <c r="H55" s="9"/>
      <c r="I55" s="59">
        <f t="shared" si="6"/>
        <v>0</v>
      </c>
      <c r="J55" s="184">
        <f t="shared" si="7"/>
        <v>0</v>
      </c>
      <c r="K55" s="184">
        <f t="shared" si="8"/>
        <v>0</v>
      </c>
      <c r="L55" s="83"/>
    </row>
    <row r="56" spans="1:12" s="1" customFormat="1" ht="12.5">
      <c r="A56" s="4" t="s">
        <v>100</v>
      </c>
      <c r="B56" s="5" t="s">
        <v>934</v>
      </c>
      <c r="C56" s="5"/>
      <c r="D56" s="4">
        <v>10</v>
      </c>
      <c r="E56" s="27" t="s">
        <v>20</v>
      </c>
      <c r="F56" s="4"/>
      <c r="G56" s="9"/>
      <c r="H56" s="9"/>
      <c r="I56" s="59">
        <f t="shared" si="6"/>
        <v>0</v>
      </c>
      <c r="J56" s="184">
        <f t="shared" si="7"/>
        <v>0</v>
      </c>
      <c r="K56" s="184">
        <f t="shared" si="8"/>
        <v>0</v>
      </c>
      <c r="L56" s="83"/>
    </row>
    <row r="57" spans="1:12" s="1" customFormat="1" ht="12.5">
      <c r="A57" s="4" t="s">
        <v>101</v>
      </c>
      <c r="B57" s="25" t="s">
        <v>569</v>
      </c>
      <c r="C57" s="25"/>
      <c r="D57" s="27">
        <v>10</v>
      </c>
      <c r="E57" s="27" t="s">
        <v>20</v>
      </c>
      <c r="F57" s="4"/>
      <c r="G57" s="9"/>
      <c r="H57" s="9"/>
      <c r="I57" s="59">
        <f t="shared" si="6"/>
        <v>0</v>
      </c>
      <c r="J57" s="184">
        <f t="shared" si="7"/>
        <v>0</v>
      </c>
      <c r="K57" s="184">
        <f t="shared" si="8"/>
        <v>0</v>
      </c>
      <c r="L57" s="83"/>
    </row>
    <row r="58" spans="1:12" s="1" customFormat="1" ht="12.5">
      <c r="A58" s="4" t="s">
        <v>102</v>
      </c>
      <c r="B58" s="25" t="s">
        <v>571</v>
      </c>
      <c r="C58" s="25"/>
      <c r="D58" s="27">
        <v>20</v>
      </c>
      <c r="E58" s="27" t="s">
        <v>20</v>
      </c>
      <c r="F58" s="4"/>
      <c r="G58" s="9"/>
      <c r="H58" s="9"/>
      <c r="I58" s="59">
        <f t="shared" si="6"/>
        <v>0</v>
      </c>
      <c r="J58" s="184">
        <f t="shared" si="7"/>
        <v>0</v>
      </c>
      <c r="K58" s="184">
        <f t="shared" si="8"/>
        <v>0</v>
      </c>
      <c r="L58" s="83"/>
    </row>
    <row r="59" spans="1:12" s="1" customFormat="1" ht="12.5">
      <c r="A59" s="4" t="s">
        <v>128</v>
      </c>
      <c r="B59" s="25" t="s">
        <v>935</v>
      </c>
      <c r="C59" s="25"/>
      <c r="D59" s="27">
        <v>20</v>
      </c>
      <c r="E59" s="27" t="s">
        <v>20</v>
      </c>
      <c r="F59" s="4"/>
      <c r="G59" s="9"/>
      <c r="H59" s="9"/>
      <c r="I59" s="59">
        <f t="shared" si="6"/>
        <v>0</v>
      </c>
      <c r="J59" s="184">
        <f t="shared" si="7"/>
        <v>0</v>
      </c>
      <c r="K59" s="184">
        <f t="shared" si="8"/>
        <v>0</v>
      </c>
      <c r="L59" s="83"/>
    </row>
    <row r="60" spans="1:12" s="1" customFormat="1" ht="13">
      <c r="A60" s="94"/>
      <c r="B60" s="95" t="s">
        <v>108</v>
      </c>
      <c r="C60" s="95"/>
      <c r="D60" s="9"/>
      <c r="E60" s="9"/>
      <c r="F60" s="4"/>
      <c r="G60" s="9"/>
      <c r="H60" s="9"/>
      <c r="I60" s="59"/>
      <c r="J60" s="184"/>
      <c r="K60" s="184"/>
      <c r="L60" s="83"/>
    </row>
    <row r="61" spans="1:12" s="1" customFormat="1" ht="12.5">
      <c r="A61" s="4" t="s">
        <v>130</v>
      </c>
      <c r="B61" s="5" t="s">
        <v>574</v>
      </c>
      <c r="C61" s="5"/>
      <c r="D61" s="4">
        <v>20</v>
      </c>
      <c r="E61" s="4" t="s">
        <v>20</v>
      </c>
      <c r="F61" s="4"/>
      <c r="G61" s="9"/>
      <c r="H61" s="9"/>
      <c r="I61" s="59">
        <f t="shared" si="3"/>
        <v>0</v>
      </c>
      <c r="J61" s="184">
        <f t="shared" si="4"/>
        <v>0</v>
      </c>
      <c r="K61" s="184">
        <f t="shared" si="5"/>
        <v>0</v>
      </c>
      <c r="L61" s="83"/>
    </row>
    <row r="62" spans="1:12" s="1" customFormat="1" ht="12.5">
      <c r="A62" s="4" t="s">
        <v>132</v>
      </c>
      <c r="B62" s="5" t="s">
        <v>575</v>
      </c>
      <c r="C62" s="5"/>
      <c r="D62" s="4">
        <v>50</v>
      </c>
      <c r="E62" s="4" t="s">
        <v>20</v>
      </c>
      <c r="F62" s="4"/>
      <c r="G62" s="9"/>
      <c r="H62" s="9"/>
      <c r="I62" s="59">
        <f t="shared" si="3"/>
        <v>0</v>
      </c>
      <c r="J62" s="184">
        <f t="shared" si="4"/>
        <v>0</v>
      </c>
      <c r="K62" s="184">
        <f t="shared" si="5"/>
        <v>0</v>
      </c>
      <c r="L62" s="83"/>
    </row>
    <row r="63" spans="1:12" s="1" customFormat="1" ht="12.5">
      <c r="A63" s="4" t="s">
        <v>134</v>
      </c>
      <c r="B63" s="5" t="s">
        <v>578</v>
      </c>
      <c r="C63" s="5"/>
      <c r="D63" s="4">
        <v>100</v>
      </c>
      <c r="E63" s="4" t="s">
        <v>20</v>
      </c>
      <c r="F63" s="4"/>
      <c r="G63" s="9"/>
      <c r="H63" s="9"/>
      <c r="I63" s="59">
        <f t="shared" si="3"/>
        <v>0</v>
      </c>
      <c r="J63" s="184">
        <f t="shared" si="4"/>
        <v>0</v>
      </c>
      <c r="K63" s="184">
        <f t="shared" si="5"/>
        <v>0</v>
      </c>
      <c r="L63" s="83"/>
    </row>
    <row r="64" spans="1:12" s="1" customFormat="1" ht="12.5">
      <c r="A64" s="4" t="s">
        <v>136</v>
      </c>
      <c r="B64" s="5" t="s">
        <v>577</v>
      </c>
      <c r="C64" s="5"/>
      <c r="D64" s="4">
        <v>100</v>
      </c>
      <c r="E64" s="4" t="s">
        <v>20</v>
      </c>
      <c r="F64" s="4"/>
      <c r="G64" s="9"/>
      <c r="H64" s="9"/>
      <c r="I64" s="59">
        <f t="shared" si="3"/>
        <v>0</v>
      </c>
      <c r="J64" s="184">
        <f t="shared" si="4"/>
        <v>0</v>
      </c>
      <c r="K64" s="184">
        <f t="shared" si="5"/>
        <v>0</v>
      </c>
      <c r="L64" s="83"/>
    </row>
    <row r="65" spans="1:13" s="1" customFormat="1" ht="12.5">
      <c r="A65" s="4" t="s">
        <v>156</v>
      </c>
      <c r="B65" s="5" t="s">
        <v>576</v>
      </c>
      <c r="C65" s="5"/>
      <c r="D65" s="4">
        <v>100</v>
      </c>
      <c r="E65" s="4" t="s">
        <v>20</v>
      </c>
      <c r="F65" s="4"/>
      <c r="G65" s="9"/>
      <c r="H65" s="9"/>
      <c r="I65" s="59">
        <f t="shared" si="3"/>
        <v>0</v>
      </c>
      <c r="J65" s="184">
        <f t="shared" si="4"/>
        <v>0</v>
      </c>
      <c r="K65" s="184">
        <f t="shared" si="5"/>
        <v>0</v>
      </c>
      <c r="L65" s="83"/>
    </row>
    <row r="66" spans="1:13" s="1" customFormat="1" ht="12.5">
      <c r="A66" s="4" t="s">
        <v>139</v>
      </c>
      <c r="B66" s="5" t="s">
        <v>579</v>
      </c>
      <c r="C66" s="5"/>
      <c r="D66" s="4">
        <v>500</v>
      </c>
      <c r="E66" s="4" t="s">
        <v>20</v>
      </c>
      <c r="F66" s="4"/>
      <c r="G66" s="9"/>
      <c r="H66" s="9"/>
      <c r="I66" s="59">
        <f t="shared" si="3"/>
        <v>0</v>
      </c>
      <c r="J66" s="184">
        <f t="shared" si="4"/>
        <v>0</v>
      </c>
      <c r="K66" s="184">
        <f t="shared" si="5"/>
        <v>0</v>
      </c>
      <c r="L66" s="83"/>
    </row>
    <row r="67" spans="1:13" s="1" customFormat="1" ht="12.5">
      <c r="A67" s="4" t="s">
        <v>140</v>
      </c>
      <c r="B67" s="5" t="s">
        <v>580</v>
      </c>
      <c r="C67" s="5"/>
      <c r="D67" s="4">
        <v>50</v>
      </c>
      <c r="E67" s="4" t="s">
        <v>20</v>
      </c>
      <c r="F67" s="4"/>
      <c r="G67" s="9"/>
      <c r="H67" s="9"/>
      <c r="I67" s="59">
        <f t="shared" si="3"/>
        <v>0</v>
      </c>
      <c r="J67" s="184">
        <f t="shared" si="4"/>
        <v>0</v>
      </c>
      <c r="K67" s="184">
        <f t="shared" si="5"/>
        <v>0</v>
      </c>
      <c r="L67" s="83"/>
    </row>
    <row r="68" spans="1:13" s="1" customFormat="1" ht="12.5">
      <c r="A68" s="4" t="s">
        <v>141</v>
      </c>
      <c r="B68" s="5" t="s">
        <v>938</v>
      </c>
      <c r="C68" s="5"/>
      <c r="D68" s="4">
        <v>2000</v>
      </c>
      <c r="E68" s="4" t="s">
        <v>20</v>
      </c>
      <c r="F68" s="4"/>
      <c r="G68" s="9"/>
      <c r="H68" s="9"/>
      <c r="I68" s="59">
        <f t="shared" si="3"/>
        <v>0</v>
      </c>
      <c r="J68" s="184">
        <f t="shared" si="4"/>
        <v>0</v>
      </c>
      <c r="K68" s="184">
        <f t="shared" si="5"/>
        <v>0</v>
      </c>
      <c r="L68" s="83"/>
    </row>
    <row r="69" spans="1:13" s="1" customFormat="1" ht="12.5">
      <c r="A69" s="4" t="s">
        <v>159</v>
      </c>
      <c r="B69" s="5" t="s">
        <v>581</v>
      </c>
      <c r="C69" s="5"/>
      <c r="D69" s="4">
        <v>50</v>
      </c>
      <c r="E69" s="4" t="s">
        <v>20</v>
      </c>
      <c r="F69" s="4"/>
      <c r="G69" s="9"/>
      <c r="H69" s="9"/>
      <c r="I69" s="59">
        <f t="shared" si="3"/>
        <v>0</v>
      </c>
      <c r="J69" s="184">
        <f t="shared" si="4"/>
        <v>0</v>
      </c>
      <c r="K69" s="184">
        <f t="shared" si="5"/>
        <v>0</v>
      </c>
      <c r="L69" s="83"/>
    </row>
    <row r="70" spans="1:13" s="1" customFormat="1" ht="12.5">
      <c r="A70" s="4" t="s">
        <v>160</v>
      </c>
      <c r="B70" s="5" t="s">
        <v>582</v>
      </c>
      <c r="C70" s="5"/>
      <c r="D70" s="4">
        <v>5</v>
      </c>
      <c r="E70" s="4" t="s">
        <v>20</v>
      </c>
      <c r="F70" s="4"/>
      <c r="G70" s="9"/>
      <c r="H70" s="9"/>
      <c r="I70" s="59">
        <f t="shared" si="3"/>
        <v>0</v>
      </c>
      <c r="J70" s="184">
        <f t="shared" si="4"/>
        <v>0</v>
      </c>
      <c r="K70" s="184">
        <f t="shared" si="5"/>
        <v>0</v>
      </c>
      <c r="L70" s="83"/>
      <c r="M70" s="1" t="str">
        <f>IF(L70="iz sheme kakovosti",#REF!,"")</f>
        <v/>
      </c>
    </row>
    <row r="71" spans="1:13" s="1" customFormat="1" ht="12.5">
      <c r="A71" s="4" t="s">
        <v>161</v>
      </c>
      <c r="B71" s="5" t="s">
        <v>583</v>
      </c>
      <c r="C71" s="5"/>
      <c r="D71" s="4">
        <v>50</v>
      </c>
      <c r="E71" s="4" t="s">
        <v>20</v>
      </c>
      <c r="F71" s="4"/>
      <c r="G71" s="9"/>
      <c r="H71" s="9"/>
      <c r="I71" s="59">
        <f t="shared" si="3"/>
        <v>0</v>
      </c>
      <c r="J71" s="184">
        <f t="shared" si="4"/>
        <v>0</v>
      </c>
      <c r="K71" s="184">
        <f t="shared" si="5"/>
        <v>0</v>
      </c>
      <c r="L71" s="83"/>
    </row>
    <row r="72" spans="1:13" s="1" customFormat="1" ht="12.5">
      <c r="A72" s="4" t="s">
        <v>162</v>
      </c>
      <c r="B72" s="5" t="s">
        <v>584</v>
      </c>
      <c r="C72" s="5"/>
      <c r="D72" s="4">
        <v>1</v>
      </c>
      <c r="E72" s="4" t="s">
        <v>20</v>
      </c>
      <c r="F72" s="4"/>
      <c r="G72" s="9"/>
      <c r="H72" s="9"/>
      <c r="I72" s="59">
        <f t="shared" si="3"/>
        <v>0</v>
      </c>
      <c r="J72" s="184">
        <f t="shared" si="4"/>
        <v>0</v>
      </c>
      <c r="K72" s="184">
        <f t="shared" si="5"/>
        <v>0</v>
      </c>
      <c r="L72" s="83"/>
    </row>
    <row r="73" spans="1:13" s="1" customFormat="1" ht="12.5">
      <c r="A73" s="4" t="s">
        <v>163</v>
      </c>
      <c r="B73" s="5" t="s">
        <v>585</v>
      </c>
      <c r="C73" s="5"/>
      <c r="D73" s="4">
        <v>150</v>
      </c>
      <c r="E73" s="4" t="s">
        <v>20</v>
      </c>
      <c r="F73" s="4"/>
      <c r="G73" s="9"/>
      <c r="H73" s="9"/>
      <c r="I73" s="59">
        <f t="shared" si="3"/>
        <v>0</v>
      </c>
      <c r="J73" s="184">
        <f t="shared" si="4"/>
        <v>0</v>
      </c>
      <c r="K73" s="184">
        <f t="shared" si="5"/>
        <v>0</v>
      </c>
      <c r="L73" s="83"/>
    </row>
    <row r="74" spans="1:13" s="1" customFormat="1" ht="12.5">
      <c r="A74" s="4" t="s">
        <v>224</v>
      </c>
      <c r="B74" s="5" t="s">
        <v>587</v>
      </c>
      <c r="C74" s="5"/>
      <c r="D74" s="4">
        <v>100</v>
      </c>
      <c r="E74" s="4" t="s">
        <v>20</v>
      </c>
      <c r="F74" s="4"/>
      <c r="G74" s="9"/>
      <c r="H74" s="9"/>
      <c r="I74" s="59">
        <f t="shared" si="3"/>
        <v>0</v>
      </c>
      <c r="J74" s="184">
        <f t="shared" si="4"/>
        <v>0</v>
      </c>
      <c r="K74" s="184">
        <f t="shared" si="5"/>
        <v>0</v>
      </c>
      <c r="L74" s="83"/>
    </row>
    <row r="75" spans="1:13" s="1" customFormat="1" ht="12.5">
      <c r="A75" s="4" t="s">
        <v>226</v>
      </c>
      <c r="B75" s="5" t="s">
        <v>586</v>
      </c>
      <c r="C75" s="5"/>
      <c r="D75" s="4">
        <v>100</v>
      </c>
      <c r="E75" s="4" t="s">
        <v>20</v>
      </c>
      <c r="F75" s="4"/>
      <c r="G75" s="9"/>
      <c r="H75" s="9"/>
      <c r="I75" s="59">
        <f t="shared" si="3"/>
        <v>0</v>
      </c>
      <c r="J75" s="184">
        <f t="shared" si="4"/>
        <v>0</v>
      </c>
      <c r="K75" s="184">
        <f t="shared" si="5"/>
        <v>0</v>
      </c>
      <c r="L75" s="83"/>
    </row>
    <row r="76" spans="1:13" s="1" customFormat="1" ht="12.5">
      <c r="A76" s="4" t="s">
        <v>228</v>
      </c>
      <c r="B76" s="5" t="s">
        <v>939</v>
      </c>
      <c r="C76" s="5"/>
      <c r="D76" s="4">
        <v>10</v>
      </c>
      <c r="E76" s="4" t="s">
        <v>20</v>
      </c>
      <c r="F76" s="4"/>
      <c r="G76" s="9"/>
      <c r="H76" s="9"/>
      <c r="I76" s="59">
        <f t="shared" si="3"/>
        <v>0</v>
      </c>
      <c r="J76" s="184">
        <f t="shared" si="4"/>
        <v>0</v>
      </c>
      <c r="K76" s="184">
        <f t="shared" si="5"/>
        <v>0</v>
      </c>
      <c r="L76" s="83"/>
    </row>
    <row r="77" spans="1:13" s="1" customFormat="1" ht="12.5">
      <c r="A77" s="4" t="s">
        <v>230</v>
      </c>
      <c r="B77" s="5" t="s">
        <v>940</v>
      </c>
      <c r="C77" s="5"/>
      <c r="D77" s="4">
        <v>40</v>
      </c>
      <c r="E77" s="4" t="s">
        <v>20</v>
      </c>
      <c r="F77" s="4"/>
      <c r="G77" s="9"/>
      <c r="H77" s="9"/>
      <c r="I77" s="59">
        <f t="shared" si="3"/>
        <v>0</v>
      </c>
      <c r="J77" s="184">
        <f t="shared" si="4"/>
        <v>0</v>
      </c>
      <c r="K77" s="184">
        <f t="shared" si="5"/>
        <v>0</v>
      </c>
      <c r="L77" s="83"/>
    </row>
    <row r="78" spans="1:13" s="1" customFormat="1" ht="12.5">
      <c r="A78" s="4" t="s">
        <v>232</v>
      </c>
      <c r="B78" s="5" t="s">
        <v>941</v>
      </c>
      <c r="C78" s="5"/>
      <c r="D78" s="4">
        <v>60</v>
      </c>
      <c r="E78" s="4" t="s">
        <v>20</v>
      </c>
      <c r="F78" s="4"/>
      <c r="G78" s="9"/>
      <c r="H78" s="9"/>
      <c r="I78" s="59">
        <f t="shared" si="3"/>
        <v>0</v>
      </c>
      <c r="J78" s="184">
        <f t="shared" si="4"/>
        <v>0</v>
      </c>
      <c r="K78" s="184">
        <f t="shared" si="5"/>
        <v>0</v>
      </c>
      <c r="L78" s="83"/>
    </row>
    <row r="79" spans="1:13" s="1" customFormat="1" ht="12.5">
      <c r="A79" s="4" t="s">
        <v>234</v>
      </c>
      <c r="B79" s="5" t="s">
        <v>588</v>
      </c>
      <c r="C79" s="5"/>
      <c r="D79" s="4">
        <v>150</v>
      </c>
      <c r="E79" s="4" t="s">
        <v>20</v>
      </c>
      <c r="F79" s="4"/>
      <c r="G79" s="9"/>
      <c r="H79" s="9"/>
      <c r="I79" s="59">
        <f t="shared" si="3"/>
        <v>0</v>
      </c>
      <c r="J79" s="184">
        <f t="shared" si="4"/>
        <v>0</v>
      </c>
      <c r="K79" s="184">
        <f t="shared" si="5"/>
        <v>0</v>
      </c>
      <c r="L79" s="83"/>
    </row>
    <row r="80" spans="1:13" s="1" customFormat="1" ht="12.5">
      <c r="A80" s="4" t="s">
        <v>236</v>
      </c>
      <c r="B80" s="5" t="s">
        <v>589</v>
      </c>
      <c r="C80" s="5"/>
      <c r="D80" s="4">
        <v>150</v>
      </c>
      <c r="E80" s="4" t="s">
        <v>20</v>
      </c>
      <c r="F80" s="4"/>
      <c r="G80" s="9"/>
      <c r="H80" s="9"/>
      <c r="I80" s="59">
        <f t="shared" si="3"/>
        <v>0</v>
      </c>
      <c r="J80" s="184">
        <f t="shared" si="4"/>
        <v>0</v>
      </c>
      <c r="K80" s="184">
        <f t="shared" si="5"/>
        <v>0</v>
      </c>
      <c r="L80" s="83"/>
    </row>
    <row r="81" spans="1:12" s="1" customFormat="1" ht="12.5">
      <c r="A81" s="4" t="s">
        <v>238</v>
      </c>
      <c r="B81" s="5" t="s">
        <v>590</v>
      </c>
      <c r="C81" s="5"/>
      <c r="D81" s="14">
        <v>500</v>
      </c>
      <c r="E81" s="4" t="s">
        <v>20</v>
      </c>
      <c r="F81" s="4"/>
      <c r="G81" s="9"/>
      <c r="H81" s="9"/>
      <c r="I81" s="59">
        <f t="shared" si="3"/>
        <v>0</v>
      </c>
      <c r="J81" s="184">
        <f t="shared" si="4"/>
        <v>0</v>
      </c>
      <c r="K81" s="184">
        <f t="shared" si="5"/>
        <v>0</v>
      </c>
      <c r="L81" s="83"/>
    </row>
    <row r="82" spans="1:12" s="1" customFormat="1" ht="12.5">
      <c r="A82" s="4" t="s">
        <v>240</v>
      </c>
      <c r="B82" s="20" t="s">
        <v>593</v>
      </c>
      <c r="C82" s="20"/>
      <c r="D82" s="14">
        <v>500</v>
      </c>
      <c r="E82" s="4" t="s">
        <v>20</v>
      </c>
      <c r="F82" s="4"/>
      <c r="G82" s="9"/>
      <c r="H82" s="9"/>
      <c r="I82" s="59">
        <f t="shared" si="3"/>
        <v>0</v>
      </c>
      <c r="J82" s="184">
        <f t="shared" si="4"/>
        <v>0</v>
      </c>
      <c r="K82" s="184">
        <f t="shared" si="5"/>
        <v>0</v>
      </c>
      <c r="L82" s="83"/>
    </row>
    <row r="83" spans="1:12" s="1" customFormat="1" ht="12.5">
      <c r="A83" s="4" t="s">
        <v>242</v>
      </c>
      <c r="B83" s="20" t="s">
        <v>591</v>
      </c>
      <c r="C83" s="20"/>
      <c r="D83" s="14">
        <v>500</v>
      </c>
      <c r="E83" s="4" t="s">
        <v>20</v>
      </c>
      <c r="F83" s="4"/>
      <c r="G83" s="9"/>
      <c r="H83" s="9"/>
      <c r="I83" s="59">
        <f t="shared" si="3"/>
        <v>0</v>
      </c>
      <c r="J83" s="184">
        <f t="shared" si="4"/>
        <v>0</v>
      </c>
      <c r="K83" s="184">
        <f t="shared" si="5"/>
        <v>0</v>
      </c>
      <c r="L83" s="83"/>
    </row>
    <row r="84" spans="1:12" s="1" customFormat="1" ht="12.5">
      <c r="A84" s="4" t="s">
        <v>244</v>
      </c>
      <c r="B84" s="20" t="s">
        <v>592</v>
      </c>
      <c r="C84" s="20"/>
      <c r="D84" s="14">
        <v>500</v>
      </c>
      <c r="E84" s="4" t="s">
        <v>20</v>
      </c>
      <c r="F84" s="4"/>
      <c r="G84" s="9"/>
      <c r="H84" s="9"/>
      <c r="I84" s="59">
        <f t="shared" si="3"/>
        <v>0</v>
      </c>
      <c r="J84" s="184">
        <f t="shared" si="4"/>
        <v>0</v>
      </c>
      <c r="K84" s="184">
        <f t="shared" si="5"/>
        <v>0</v>
      </c>
      <c r="L84" s="83"/>
    </row>
    <row r="85" spans="1:12" s="1" customFormat="1" ht="12.5">
      <c r="A85" s="4" t="s">
        <v>246</v>
      </c>
      <c r="B85" s="5" t="s">
        <v>594</v>
      </c>
      <c r="C85" s="5"/>
      <c r="D85" s="14">
        <v>500</v>
      </c>
      <c r="E85" s="4" t="s">
        <v>20</v>
      </c>
      <c r="F85" s="4"/>
      <c r="G85" s="9"/>
      <c r="H85" s="9"/>
      <c r="I85" s="59">
        <f t="shared" si="3"/>
        <v>0</v>
      </c>
      <c r="J85" s="184">
        <f t="shared" si="4"/>
        <v>0</v>
      </c>
      <c r="K85" s="184">
        <f t="shared" si="5"/>
        <v>0</v>
      </c>
      <c r="L85" s="83"/>
    </row>
    <row r="86" spans="1:12" s="1" customFormat="1" ht="12.5">
      <c r="A86" s="4" t="s">
        <v>248</v>
      </c>
      <c r="B86" s="5" t="s">
        <v>595</v>
      </c>
      <c r="C86" s="5"/>
      <c r="D86" s="14">
        <v>30</v>
      </c>
      <c r="E86" s="4" t="s">
        <v>20</v>
      </c>
      <c r="F86" s="4"/>
      <c r="G86" s="9"/>
      <c r="H86" s="9"/>
      <c r="I86" s="59">
        <f t="shared" si="3"/>
        <v>0</v>
      </c>
      <c r="J86" s="184">
        <f t="shared" si="4"/>
        <v>0</v>
      </c>
      <c r="K86" s="184">
        <f t="shared" si="5"/>
        <v>0</v>
      </c>
      <c r="L86" s="83"/>
    </row>
    <row r="87" spans="1:12" s="1" customFormat="1" ht="12.5">
      <c r="A87" s="4" t="s">
        <v>250</v>
      </c>
      <c r="B87" s="5" t="s">
        <v>596</v>
      </c>
      <c r="C87" s="5"/>
      <c r="D87" s="14">
        <v>20</v>
      </c>
      <c r="E87" s="4" t="s">
        <v>20</v>
      </c>
      <c r="F87" s="4"/>
      <c r="G87" s="9"/>
      <c r="H87" s="9"/>
      <c r="I87" s="59">
        <f t="shared" si="3"/>
        <v>0</v>
      </c>
      <c r="J87" s="184">
        <f t="shared" si="4"/>
        <v>0</v>
      </c>
      <c r="K87" s="184">
        <f t="shared" si="5"/>
        <v>0</v>
      </c>
      <c r="L87" s="83"/>
    </row>
    <row r="88" spans="1:12" s="1" customFormat="1" ht="13">
      <c r="A88" s="4" t="s">
        <v>252</v>
      </c>
      <c r="B88" s="5" t="s">
        <v>1073</v>
      </c>
      <c r="C88" s="5"/>
      <c r="D88" s="14">
        <v>5</v>
      </c>
      <c r="E88" s="4" t="s">
        <v>20</v>
      </c>
      <c r="F88" s="241"/>
      <c r="G88" s="9"/>
      <c r="H88" s="9"/>
      <c r="I88" s="59">
        <f t="shared" si="3"/>
        <v>0</v>
      </c>
      <c r="J88" s="184">
        <f t="shared" si="4"/>
        <v>0</v>
      </c>
      <c r="K88" s="184">
        <f t="shared" si="5"/>
        <v>0</v>
      </c>
      <c r="L88" s="83"/>
    </row>
    <row r="89" spans="1:12" s="1" customFormat="1" ht="12.5">
      <c r="A89" s="4" t="s">
        <v>254</v>
      </c>
      <c r="B89" s="5" t="s">
        <v>599</v>
      </c>
      <c r="C89" s="5"/>
      <c r="D89" s="14">
        <v>100</v>
      </c>
      <c r="E89" s="4" t="s">
        <v>20</v>
      </c>
      <c r="F89" s="4"/>
      <c r="G89" s="9"/>
      <c r="H89" s="9"/>
      <c r="I89" s="59">
        <f t="shared" si="3"/>
        <v>0</v>
      </c>
      <c r="J89" s="184">
        <f t="shared" si="4"/>
        <v>0</v>
      </c>
      <c r="K89" s="184">
        <f t="shared" si="5"/>
        <v>0</v>
      </c>
      <c r="L89" s="83"/>
    </row>
    <row r="90" spans="1:12" s="1" customFormat="1" ht="12.5">
      <c r="A90" s="4" t="s">
        <v>256</v>
      </c>
      <c r="B90" s="5" t="s">
        <v>597</v>
      </c>
      <c r="C90" s="5"/>
      <c r="D90" s="14">
        <v>200</v>
      </c>
      <c r="E90" s="4" t="s">
        <v>20</v>
      </c>
      <c r="F90" s="4"/>
      <c r="G90" s="9"/>
      <c r="H90" s="9"/>
      <c r="I90" s="59">
        <f t="shared" si="3"/>
        <v>0</v>
      </c>
      <c r="J90" s="184">
        <f t="shared" si="4"/>
        <v>0</v>
      </c>
      <c r="K90" s="184">
        <f t="shared" si="5"/>
        <v>0</v>
      </c>
      <c r="L90" s="83"/>
    </row>
    <row r="91" spans="1:12" s="1" customFormat="1" ht="12.5">
      <c r="A91" s="4" t="s">
        <v>258</v>
      </c>
      <c r="B91" s="5" t="s">
        <v>598</v>
      </c>
      <c r="C91" s="5"/>
      <c r="D91" s="14">
        <v>100</v>
      </c>
      <c r="E91" s="4" t="s">
        <v>20</v>
      </c>
      <c r="F91" s="4"/>
      <c r="G91" s="9"/>
      <c r="H91" s="9"/>
      <c r="I91" s="59">
        <f t="shared" si="3"/>
        <v>0</v>
      </c>
      <c r="J91" s="184">
        <f t="shared" si="4"/>
        <v>0</v>
      </c>
      <c r="K91" s="184">
        <f t="shared" si="5"/>
        <v>0</v>
      </c>
      <c r="L91" s="83"/>
    </row>
    <row r="92" spans="1:12" s="1" customFormat="1" ht="12.5">
      <c r="A92" s="4" t="s">
        <v>260</v>
      </c>
      <c r="B92" s="5" t="s">
        <v>600</v>
      </c>
      <c r="C92" s="5"/>
      <c r="D92" s="14">
        <v>200</v>
      </c>
      <c r="E92" s="4" t="s">
        <v>20</v>
      </c>
      <c r="F92" s="4"/>
      <c r="G92" s="9"/>
      <c r="H92" s="9"/>
      <c r="I92" s="59">
        <f t="shared" si="3"/>
        <v>0</v>
      </c>
      <c r="J92" s="184">
        <f t="shared" si="4"/>
        <v>0</v>
      </c>
      <c r="K92" s="184">
        <f t="shared" si="5"/>
        <v>0</v>
      </c>
      <c r="L92" s="83"/>
    </row>
    <row r="93" spans="1:12" s="1" customFormat="1" ht="12.5">
      <c r="A93" s="4" t="s">
        <v>262</v>
      </c>
      <c r="B93" s="5" t="s">
        <v>942</v>
      </c>
      <c r="C93" s="5"/>
      <c r="D93" s="14">
        <v>100</v>
      </c>
      <c r="E93" s="4" t="s">
        <v>20</v>
      </c>
      <c r="F93" s="4"/>
      <c r="G93" s="9"/>
      <c r="H93" s="9"/>
      <c r="I93" s="59">
        <f t="shared" si="3"/>
        <v>0</v>
      </c>
      <c r="J93" s="184">
        <f t="shared" si="4"/>
        <v>0</v>
      </c>
      <c r="K93" s="184">
        <f t="shared" si="5"/>
        <v>0</v>
      </c>
      <c r="L93" s="83"/>
    </row>
    <row r="94" spans="1:12" s="1" customFormat="1" ht="12.5">
      <c r="A94" s="4" t="s">
        <v>264</v>
      </c>
      <c r="B94" s="5" t="s">
        <v>601</v>
      </c>
      <c r="C94" s="5"/>
      <c r="D94" s="14">
        <v>300</v>
      </c>
      <c r="E94" s="4" t="s">
        <v>20</v>
      </c>
      <c r="F94" s="4"/>
      <c r="G94" s="9"/>
      <c r="H94" s="9"/>
      <c r="I94" s="59">
        <f t="shared" ref="I94:I108" si="9">H94+H94*9.5%</f>
        <v>0</v>
      </c>
      <c r="J94" s="184">
        <f t="shared" ref="J94:J108" si="10">D94*H94</f>
        <v>0</v>
      </c>
      <c r="K94" s="184">
        <f t="shared" ref="K94:K108" si="11">D94*I94</f>
        <v>0</v>
      </c>
      <c r="L94" s="83"/>
    </row>
    <row r="95" spans="1:12" s="1" customFormat="1" ht="12.5">
      <c r="A95" s="4" t="s">
        <v>266</v>
      </c>
      <c r="B95" s="5" t="s">
        <v>602</v>
      </c>
      <c r="C95" s="5"/>
      <c r="D95" s="14">
        <v>10</v>
      </c>
      <c r="E95" s="4" t="s">
        <v>20</v>
      </c>
      <c r="F95" s="4"/>
      <c r="G95" s="9"/>
      <c r="H95" s="9"/>
      <c r="I95" s="59">
        <f t="shared" si="9"/>
        <v>0</v>
      </c>
      <c r="J95" s="184">
        <f t="shared" si="10"/>
        <v>0</v>
      </c>
      <c r="K95" s="184">
        <f t="shared" si="11"/>
        <v>0</v>
      </c>
      <c r="L95" s="83"/>
    </row>
    <row r="96" spans="1:12" s="1" customFormat="1" ht="12.5">
      <c r="A96" s="4" t="s">
        <v>268</v>
      </c>
      <c r="B96" s="5" t="s">
        <v>603</v>
      </c>
      <c r="C96" s="5"/>
      <c r="D96" s="4">
        <v>100</v>
      </c>
      <c r="E96" s="4" t="s">
        <v>20</v>
      </c>
      <c r="F96" s="4"/>
      <c r="G96" s="9"/>
      <c r="H96" s="9"/>
      <c r="I96" s="59">
        <f t="shared" si="9"/>
        <v>0</v>
      </c>
      <c r="J96" s="184">
        <f t="shared" si="10"/>
        <v>0</v>
      </c>
      <c r="K96" s="184">
        <f t="shared" si="11"/>
        <v>0</v>
      </c>
      <c r="L96" s="83"/>
    </row>
    <row r="97" spans="1:12" s="1" customFormat="1" ht="12.5">
      <c r="A97" s="4" t="s">
        <v>270</v>
      </c>
      <c r="B97" s="5" t="s">
        <v>604</v>
      </c>
      <c r="C97" s="5"/>
      <c r="D97" s="4">
        <v>100</v>
      </c>
      <c r="E97" s="4" t="s">
        <v>20</v>
      </c>
      <c r="F97" s="4"/>
      <c r="G97" s="9"/>
      <c r="H97" s="9"/>
      <c r="I97" s="59">
        <f t="shared" si="9"/>
        <v>0</v>
      </c>
      <c r="J97" s="184">
        <f t="shared" si="10"/>
        <v>0</v>
      </c>
      <c r="K97" s="184">
        <f t="shared" si="11"/>
        <v>0</v>
      </c>
      <c r="L97" s="83"/>
    </row>
    <row r="98" spans="1:12" s="1" customFormat="1" ht="12.5">
      <c r="A98" s="4" t="s">
        <v>272</v>
      </c>
      <c r="B98" s="5" t="s">
        <v>605</v>
      </c>
      <c r="C98" s="5"/>
      <c r="D98" s="4">
        <v>100</v>
      </c>
      <c r="E98" s="4" t="s">
        <v>20</v>
      </c>
      <c r="F98" s="4"/>
      <c r="G98" s="9"/>
      <c r="H98" s="9"/>
      <c r="I98" s="59">
        <f t="shared" si="9"/>
        <v>0</v>
      </c>
      <c r="J98" s="184">
        <f t="shared" si="10"/>
        <v>0</v>
      </c>
      <c r="K98" s="184">
        <f t="shared" si="11"/>
        <v>0</v>
      </c>
      <c r="L98" s="83"/>
    </row>
    <row r="99" spans="1:12" s="1" customFormat="1" ht="12.5">
      <c r="A99" s="4" t="s">
        <v>274</v>
      </c>
      <c r="B99" s="5" t="s">
        <v>606</v>
      </c>
      <c r="C99" s="5"/>
      <c r="D99" s="4">
        <v>10</v>
      </c>
      <c r="E99" s="4" t="s">
        <v>20</v>
      </c>
      <c r="F99" s="4"/>
      <c r="G99" s="9"/>
      <c r="H99" s="9"/>
      <c r="I99" s="59">
        <f t="shared" si="9"/>
        <v>0</v>
      </c>
      <c r="J99" s="184">
        <f t="shared" si="10"/>
        <v>0</v>
      </c>
      <c r="K99" s="184">
        <f t="shared" si="11"/>
        <v>0</v>
      </c>
      <c r="L99" s="83"/>
    </row>
    <row r="100" spans="1:12" s="1" customFormat="1" ht="12.5">
      <c r="A100" s="4" t="s">
        <v>276</v>
      </c>
      <c r="B100" s="5" t="s">
        <v>607</v>
      </c>
      <c r="C100" s="198"/>
      <c r="D100" s="6">
        <v>200</v>
      </c>
      <c r="E100" s="4" t="s">
        <v>20</v>
      </c>
      <c r="F100" s="4"/>
      <c r="G100" s="9"/>
      <c r="H100" s="9"/>
      <c r="I100" s="59">
        <f t="shared" si="9"/>
        <v>0</v>
      </c>
      <c r="J100" s="184">
        <f t="shared" si="10"/>
        <v>0</v>
      </c>
      <c r="K100" s="184">
        <f t="shared" si="11"/>
        <v>0</v>
      </c>
      <c r="L100" s="83"/>
    </row>
    <row r="101" spans="1:12" s="1" customFormat="1" ht="12.5">
      <c r="A101" s="4" t="s">
        <v>278</v>
      </c>
      <c r="B101" s="5" t="s">
        <v>608</v>
      </c>
      <c r="C101" s="5"/>
      <c r="D101" s="4">
        <v>300</v>
      </c>
      <c r="E101" s="4" t="s">
        <v>20</v>
      </c>
      <c r="F101" s="4"/>
      <c r="G101" s="9"/>
      <c r="H101" s="9"/>
      <c r="I101" s="59">
        <f t="shared" si="9"/>
        <v>0</v>
      </c>
      <c r="J101" s="184">
        <f t="shared" si="10"/>
        <v>0</v>
      </c>
      <c r="K101" s="184">
        <f t="shared" si="11"/>
        <v>0</v>
      </c>
      <c r="L101" s="83"/>
    </row>
    <row r="102" spans="1:12" s="1" customFormat="1" ht="12.5">
      <c r="A102" s="4" t="s">
        <v>280</v>
      </c>
      <c r="B102" s="5" t="s">
        <v>609</v>
      </c>
      <c r="C102" s="5"/>
      <c r="D102" s="4">
        <v>200</v>
      </c>
      <c r="E102" s="4" t="s">
        <v>20</v>
      </c>
      <c r="F102" s="4"/>
      <c r="G102" s="9"/>
      <c r="H102" s="9"/>
      <c r="I102" s="59">
        <f t="shared" si="9"/>
        <v>0</v>
      </c>
      <c r="J102" s="184">
        <f t="shared" si="10"/>
        <v>0</v>
      </c>
      <c r="K102" s="184">
        <f t="shared" si="11"/>
        <v>0</v>
      </c>
      <c r="L102" s="83"/>
    </row>
    <row r="103" spans="1:12" s="1" customFormat="1" ht="12.5">
      <c r="A103" s="4" t="s">
        <v>282</v>
      </c>
      <c r="B103" s="5" t="s">
        <v>610</v>
      </c>
      <c r="C103" s="5"/>
      <c r="D103" s="4">
        <v>50</v>
      </c>
      <c r="E103" s="4" t="s">
        <v>20</v>
      </c>
      <c r="F103" s="4"/>
      <c r="G103" s="9"/>
      <c r="H103" s="9"/>
      <c r="I103" s="59">
        <f t="shared" si="9"/>
        <v>0</v>
      </c>
      <c r="J103" s="184">
        <f t="shared" si="10"/>
        <v>0</v>
      </c>
      <c r="K103" s="184">
        <f t="shared" si="11"/>
        <v>0</v>
      </c>
      <c r="L103" s="83"/>
    </row>
    <row r="104" spans="1:12" s="1" customFormat="1" ht="12.5">
      <c r="A104" s="4" t="s">
        <v>284</v>
      </c>
      <c r="B104" s="5" t="s">
        <v>611</v>
      </c>
      <c r="C104" s="5"/>
      <c r="D104" s="4">
        <v>20</v>
      </c>
      <c r="E104" s="4" t="s">
        <v>20</v>
      </c>
      <c r="F104" s="4"/>
      <c r="G104" s="9"/>
      <c r="H104" s="9"/>
      <c r="I104" s="59">
        <f t="shared" si="9"/>
        <v>0</v>
      </c>
      <c r="J104" s="184">
        <f t="shared" si="10"/>
        <v>0</v>
      </c>
      <c r="K104" s="184">
        <f t="shared" si="11"/>
        <v>0</v>
      </c>
      <c r="L104" s="83"/>
    </row>
    <row r="105" spans="1:12" s="1" customFormat="1" ht="12.5">
      <c r="A105" s="4" t="s">
        <v>286</v>
      </c>
      <c r="B105" s="70" t="s">
        <v>612</v>
      </c>
      <c r="C105" s="70"/>
      <c r="D105" s="4">
        <v>100</v>
      </c>
      <c r="E105" s="4" t="s">
        <v>20</v>
      </c>
      <c r="F105" s="4"/>
      <c r="G105" s="9"/>
      <c r="H105" s="9"/>
      <c r="I105" s="59">
        <f t="shared" si="9"/>
        <v>0</v>
      </c>
      <c r="J105" s="184">
        <f t="shared" si="10"/>
        <v>0</v>
      </c>
      <c r="K105" s="184">
        <f t="shared" si="11"/>
        <v>0</v>
      </c>
      <c r="L105" s="83"/>
    </row>
    <row r="106" spans="1:12" s="1" customFormat="1" ht="12.5">
      <c r="A106" s="4" t="s">
        <v>288</v>
      </c>
      <c r="B106" s="5" t="s">
        <v>613</v>
      </c>
      <c r="C106" s="5"/>
      <c r="D106" s="4">
        <v>100</v>
      </c>
      <c r="E106" s="4" t="s">
        <v>20</v>
      </c>
      <c r="F106" s="4"/>
      <c r="G106" s="9"/>
      <c r="H106" s="9"/>
      <c r="I106" s="59">
        <f t="shared" si="9"/>
        <v>0</v>
      </c>
      <c r="J106" s="184">
        <f t="shared" si="10"/>
        <v>0</v>
      </c>
      <c r="K106" s="184">
        <f t="shared" si="11"/>
        <v>0</v>
      </c>
      <c r="L106" s="83"/>
    </row>
    <row r="107" spans="1:12" s="1" customFormat="1" ht="12.5">
      <c r="A107" s="4" t="s">
        <v>290</v>
      </c>
      <c r="B107" s="5" t="s">
        <v>614</v>
      </c>
      <c r="C107" s="5"/>
      <c r="D107" s="4">
        <v>5</v>
      </c>
      <c r="E107" s="4" t="s">
        <v>20</v>
      </c>
      <c r="F107" s="4"/>
      <c r="G107" s="9"/>
      <c r="H107" s="9"/>
      <c r="I107" s="59">
        <f t="shared" si="9"/>
        <v>0</v>
      </c>
      <c r="J107" s="184">
        <f t="shared" si="10"/>
        <v>0</v>
      </c>
      <c r="K107" s="184">
        <f t="shared" si="11"/>
        <v>0</v>
      </c>
      <c r="L107" s="83"/>
    </row>
    <row r="108" spans="1:12" s="1" customFormat="1" ht="13" thickBot="1">
      <c r="A108" s="4" t="s">
        <v>292</v>
      </c>
      <c r="B108" s="5" t="s">
        <v>615</v>
      </c>
      <c r="C108" s="5"/>
      <c r="D108" s="4">
        <v>200</v>
      </c>
      <c r="E108" s="4" t="s">
        <v>20</v>
      </c>
      <c r="F108" s="4"/>
      <c r="G108" s="9"/>
      <c r="H108" s="9"/>
      <c r="I108" s="59">
        <f t="shared" si="9"/>
        <v>0</v>
      </c>
      <c r="J108" s="184">
        <f t="shared" si="10"/>
        <v>0</v>
      </c>
      <c r="K108" s="184">
        <f t="shared" si="11"/>
        <v>0</v>
      </c>
      <c r="L108" s="83"/>
    </row>
    <row r="109" spans="1:12" s="1" customFormat="1" ht="15" customHeight="1" thickBot="1">
      <c r="A109" s="166" t="s">
        <v>936</v>
      </c>
      <c r="B109" s="131"/>
      <c r="C109" s="131"/>
      <c r="D109" s="131"/>
      <c r="E109" s="131"/>
      <c r="F109" s="131"/>
      <c r="G109" s="131"/>
      <c r="H109" s="131"/>
      <c r="I109" s="131"/>
      <c r="J109" s="165">
        <f>SUM(J17:J108)</f>
        <v>0</v>
      </c>
      <c r="K109" s="165">
        <f>SUM(K17:K108)</f>
        <v>0</v>
      </c>
      <c r="L109" s="113"/>
    </row>
    <row r="110" spans="1:12" s="58" customFormat="1" ht="15" customHeight="1">
      <c r="A110" s="190"/>
      <c r="B110" s="191"/>
      <c r="C110" s="191"/>
      <c r="D110" s="191"/>
      <c r="E110" s="191"/>
      <c r="F110" s="191"/>
      <c r="G110" s="191"/>
      <c r="H110" s="191"/>
      <c r="I110" s="191"/>
      <c r="J110" s="203"/>
      <c r="K110" s="203"/>
      <c r="L110" s="213"/>
    </row>
    <row r="111" spans="1:12" s="1" customFormat="1" ht="13">
      <c r="A111" s="7"/>
      <c r="B111" s="129" t="s">
        <v>65</v>
      </c>
      <c r="C111" s="129"/>
      <c r="D111" s="129"/>
      <c r="E111" s="129"/>
      <c r="F111" s="7"/>
      <c r="G111" s="10"/>
      <c r="H111" s="10"/>
      <c r="I111" s="10"/>
      <c r="J111" s="10"/>
    </row>
    <row r="112" spans="1:12" s="1" customFormat="1" ht="12.5">
      <c r="A112" s="7"/>
      <c r="B112" s="72" t="s">
        <v>67</v>
      </c>
      <c r="C112" s="8"/>
      <c r="D112" s="8"/>
      <c r="E112" s="8"/>
      <c r="F112" s="7"/>
      <c r="G112" s="10"/>
      <c r="H112" s="10"/>
      <c r="I112" s="10"/>
      <c r="J112" s="10"/>
    </row>
    <row r="113" spans="1:12" s="1" customFormat="1" ht="12.75" customHeight="1">
      <c r="A113" s="7"/>
      <c r="B113" s="46" t="s">
        <v>68</v>
      </c>
      <c r="C113" s="111"/>
      <c r="D113" s="111"/>
      <c r="E113" s="111"/>
      <c r="F113" s="129"/>
      <c r="G113" s="129"/>
      <c r="H113" s="129"/>
      <c r="I113" s="129"/>
      <c r="J113" s="129"/>
      <c r="K113" s="129"/>
    </row>
    <row r="114" spans="1:12" s="1" customFormat="1" ht="12.75" customHeight="1">
      <c r="B114" s="72" t="s">
        <v>70</v>
      </c>
      <c r="C114" s="72"/>
      <c r="D114" s="72"/>
      <c r="E114" s="72"/>
      <c r="F114" s="8"/>
      <c r="G114" s="8"/>
      <c r="H114" s="8"/>
      <c r="I114" s="8"/>
      <c r="J114" s="8"/>
      <c r="K114" s="8"/>
    </row>
    <row r="115" spans="1:12" s="1" customFormat="1" ht="12.75" customHeight="1">
      <c r="B115" s="8" t="s">
        <v>72</v>
      </c>
      <c r="C115" s="8"/>
      <c r="D115" s="8"/>
      <c r="E115" s="8"/>
      <c r="F115" s="111"/>
      <c r="G115" s="111"/>
      <c r="H115" s="111"/>
      <c r="I115" s="111"/>
      <c r="J115" s="111"/>
      <c r="K115" s="111"/>
    </row>
    <row r="116" spans="1:12" s="1" customFormat="1" ht="12.5">
      <c r="B116" s="72" t="s">
        <v>483</v>
      </c>
      <c r="C116" s="72"/>
      <c r="D116" s="72"/>
      <c r="E116" s="72"/>
      <c r="F116" s="72"/>
      <c r="G116" s="72"/>
      <c r="H116" s="72"/>
      <c r="I116" s="72"/>
      <c r="J116" s="72"/>
      <c r="K116" s="72"/>
    </row>
    <row r="117" spans="1:12" s="1" customFormat="1" ht="12.75" customHeight="1">
      <c r="B117" s="72"/>
      <c r="C117" s="72"/>
      <c r="D117" s="72"/>
      <c r="E117" s="72"/>
      <c r="F117" s="8"/>
      <c r="G117" s="8"/>
      <c r="H117" s="8"/>
      <c r="I117" s="8"/>
      <c r="J117" s="8"/>
      <c r="K117" s="8"/>
    </row>
    <row r="118" spans="1:12" s="1" customFormat="1" ht="70" customHeight="1">
      <c r="B118" s="261" t="s">
        <v>616</v>
      </c>
      <c r="C118" s="261"/>
      <c r="D118" s="261"/>
      <c r="E118" s="261"/>
      <c r="F118" s="261"/>
      <c r="G118" s="261"/>
      <c r="H118" s="261"/>
      <c r="I118" s="261"/>
      <c r="J118" s="261"/>
      <c r="K118" s="261"/>
      <c r="L118" s="261"/>
    </row>
    <row r="119" spans="1:12" s="1" customFormat="1" ht="12.5">
      <c r="B119" s="72"/>
      <c r="C119" s="72"/>
      <c r="D119" s="72"/>
      <c r="E119" s="72"/>
      <c r="F119" s="72"/>
      <c r="G119" s="72"/>
      <c r="H119" s="72"/>
      <c r="I119" s="72"/>
      <c r="J119" s="72"/>
      <c r="K119" s="72"/>
    </row>
    <row r="120" spans="1:12" s="1" customFormat="1" ht="40" customHeight="1">
      <c r="B120" s="261" t="s">
        <v>617</v>
      </c>
      <c r="C120" s="261"/>
      <c r="D120" s="261"/>
      <c r="E120" s="261"/>
      <c r="F120" s="261"/>
      <c r="G120" s="261"/>
      <c r="H120" s="261"/>
      <c r="I120" s="261"/>
      <c r="J120" s="261"/>
      <c r="K120" s="261"/>
      <c r="L120" s="261"/>
    </row>
    <row r="121" spans="1:12" s="1" customFormat="1" ht="12.5">
      <c r="B121" s="72"/>
      <c r="C121" s="72"/>
      <c r="D121" s="72"/>
      <c r="E121" s="72"/>
      <c r="F121" s="72"/>
      <c r="G121" s="72"/>
      <c r="H121" s="72"/>
      <c r="I121" s="72"/>
      <c r="J121" s="72"/>
      <c r="K121" s="72"/>
    </row>
    <row r="122" spans="1:12" s="1" customFormat="1" ht="24.65" customHeight="1">
      <c r="B122" s="261" t="s">
        <v>937</v>
      </c>
      <c r="C122" s="261"/>
      <c r="D122" s="261"/>
      <c r="E122" s="261"/>
      <c r="F122" s="261"/>
      <c r="G122" s="261"/>
      <c r="H122" s="261"/>
      <c r="I122" s="261"/>
      <c r="J122" s="261"/>
      <c r="K122" s="261"/>
      <c r="L122" s="261"/>
    </row>
    <row r="123" spans="1:12" s="1" customFormat="1" ht="12.5">
      <c r="B123" s="72"/>
      <c r="C123" s="72"/>
      <c r="D123" s="72"/>
      <c r="E123" s="72"/>
      <c r="F123" s="72"/>
      <c r="G123" s="72"/>
      <c r="H123" s="72"/>
      <c r="I123" s="72"/>
      <c r="J123" s="72"/>
      <c r="K123" s="72"/>
    </row>
    <row r="124" spans="1:12" s="1" customFormat="1" ht="14.5" customHeight="1">
      <c r="B124" s="72" t="s">
        <v>618</v>
      </c>
      <c r="C124" s="72"/>
      <c r="D124" s="45"/>
      <c r="E124" s="84"/>
      <c r="F124" s="72"/>
      <c r="G124" s="72"/>
      <c r="H124" s="72"/>
      <c r="I124" s="72"/>
      <c r="J124" s="72"/>
      <c r="K124" s="72"/>
      <c r="L124" s="72"/>
    </row>
    <row r="125" spans="1:12" s="1" customFormat="1" ht="12.75" customHeight="1">
      <c r="B125" s="44"/>
      <c r="C125" s="44"/>
      <c r="D125" s="45"/>
      <c r="E125" s="84"/>
      <c r="F125" s="72"/>
      <c r="G125" s="72"/>
      <c r="H125" s="72"/>
      <c r="I125" s="18"/>
      <c r="J125" s="18"/>
      <c r="K125" s="18"/>
    </row>
    <row r="126" spans="1:12" s="1" customFormat="1" ht="12.5">
      <c r="B126" s="46" t="s">
        <v>619</v>
      </c>
      <c r="C126" s="46"/>
      <c r="D126" s="45"/>
      <c r="E126" s="84"/>
      <c r="F126" s="84"/>
      <c r="G126" s="18"/>
      <c r="H126" s="84"/>
      <c r="I126" s="18"/>
      <c r="J126" s="18"/>
      <c r="K126" s="18"/>
    </row>
    <row r="127" spans="1:12" s="1" customFormat="1" ht="12.5">
      <c r="B127" s="47"/>
      <c r="C127" s="47"/>
      <c r="D127" s="45"/>
      <c r="E127" s="84"/>
      <c r="F127" s="84"/>
      <c r="G127" s="18"/>
      <c r="H127" s="84"/>
      <c r="I127" s="18"/>
      <c r="J127" s="18"/>
      <c r="K127" s="18"/>
    </row>
    <row r="128" spans="1:12" s="1" customFormat="1" ht="12.5">
      <c r="B128" s="1" t="s">
        <v>75</v>
      </c>
      <c r="D128" s="84"/>
      <c r="E128" s="84"/>
      <c r="F128" s="84" t="s">
        <v>76</v>
      </c>
      <c r="G128" s="84"/>
      <c r="H128" s="18"/>
      <c r="I128" s="262" t="s">
        <v>77</v>
      </c>
      <c r="J128" s="262"/>
      <c r="K128" s="262"/>
    </row>
    <row r="129" spans="2:12" s="1" customFormat="1" ht="12.5">
      <c r="D129" s="84"/>
      <c r="E129" s="84"/>
      <c r="F129" s="84"/>
      <c r="G129" s="18"/>
      <c r="H129" s="84"/>
      <c r="I129" s="18"/>
      <c r="J129" s="262"/>
      <c r="K129" s="262"/>
      <c r="L129" s="18"/>
    </row>
    <row r="130" spans="2:12" s="1" customFormat="1" ht="12.5">
      <c r="L130" s="7"/>
    </row>
    <row r="131" spans="2:12" s="1" customFormat="1" ht="12.5">
      <c r="F131" s="84"/>
      <c r="G131" s="84"/>
      <c r="H131" s="18"/>
    </row>
    <row r="132" spans="2:12" s="1" customFormat="1">
      <c r="B132"/>
      <c r="C132"/>
    </row>
    <row r="133" spans="2:12">
      <c r="B133" s="115"/>
      <c r="C133" s="115"/>
      <c r="F133" s="1"/>
      <c r="G133" s="1"/>
      <c r="H133" s="1"/>
    </row>
    <row r="134" spans="2:12">
      <c r="F134" s="1"/>
      <c r="G134" s="1"/>
      <c r="H134" s="1"/>
    </row>
  </sheetData>
  <sortState xmlns:xlrd2="http://schemas.microsoft.com/office/spreadsheetml/2017/richdata2" ref="B61:E108">
    <sortCondition ref="B61:B108"/>
  </sortState>
  <mergeCells count="8">
    <mergeCell ref="A9:K9"/>
    <mergeCell ref="A10:K10"/>
    <mergeCell ref="A12:K12"/>
    <mergeCell ref="I128:K128"/>
    <mergeCell ref="J129:K129"/>
    <mergeCell ref="B118:L118"/>
    <mergeCell ref="B120:L120"/>
    <mergeCell ref="B122:L122"/>
  </mergeCells>
  <phoneticPr fontId="16" type="noConversion"/>
  <pageMargins left="0.70866141732283472" right="0.70866141732283472" top="0.74803149606299213" bottom="0.74803149606299213" header="0.31496062992125984" footer="0.31496062992125984"/>
  <pageSetup paperSize="9" scale="58" orientation="landscape" horizontalDpi="4294967293" verticalDpi="4294967293" r:id="rId1"/>
  <headerFooter>
    <oddFooter>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357AA-9AD7-4790-86E2-3A213F20CBC8}">
  <sheetPr>
    <tabColor rgb="FFCCFF99"/>
    <pageSetUpPr fitToPage="1"/>
  </sheetPr>
  <dimension ref="A2:M45"/>
  <sheetViews>
    <sheetView zoomScaleNormal="100" workbookViewId="0">
      <selection activeCell="D25" sqref="D25"/>
    </sheetView>
  </sheetViews>
  <sheetFormatPr defaultRowHeight="14.5"/>
  <cols>
    <col min="1" max="1" width="5.1796875" customWidth="1"/>
    <col min="2" max="2" width="67.81640625" customWidth="1"/>
    <col min="3" max="3" width="11.726562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style="52" customWidth="1"/>
  </cols>
  <sheetData>
    <row r="2" spans="1:13" ht="15.5">
      <c r="A2" s="35"/>
      <c r="B2" s="2" t="s">
        <v>0</v>
      </c>
      <c r="C2" s="2"/>
      <c r="D2" s="85"/>
      <c r="E2" s="85"/>
      <c r="F2" s="85"/>
      <c r="G2" s="85"/>
      <c r="H2" s="85"/>
      <c r="I2" s="35"/>
      <c r="J2" s="35"/>
      <c r="K2" s="35"/>
    </row>
    <row r="3" spans="1:13" ht="15.5">
      <c r="A3" s="35"/>
      <c r="B3" s="36"/>
      <c r="C3" s="35"/>
      <c r="D3" s="85"/>
      <c r="E3" s="85"/>
      <c r="F3" s="85"/>
      <c r="G3" s="85"/>
      <c r="H3" s="85"/>
      <c r="I3" s="35"/>
      <c r="J3" s="35"/>
      <c r="K3" s="35"/>
    </row>
    <row r="4" spans="1:13" ht="15.5">
      <c r="A4" s="35"/>
      <c r="B4" s="37"/>
      <c r="C4" s="35"/>
      <c r="D4" s="85"/>
      <c r="E4" s="85"/>
      <c r="F4" s="85"/>
      <c r="G4" s="85"/>
      <c r="H4" s="85"/>
      <c r="I4" s="35"/>
      <c r="J4" s="35"/>
      <c r="K4" s="35"/>
    </row>
    <row r="5" spans="1:13" ht="15.5">
      <c r="A5" s="35"/>
      <c r="B5" s="37"/>
      <c r="C5" s="35"/>
      <c r="D5" s="85"/>
      <c r="E5" s="85"/>
      <c r="F5" s="85"/>
      <c r="G5" s="85"/>
      <c r="H5" s="85"/>
      <c r="I5" s="35"/>
      <c r="J5" s="35"/>
      <c r="K5" s="35"/>
    </row>
    <row r="6" spans="1:13" ht="15.5">
      <c r="A6" s="35"/>
      <c r="B6" s="35"/>
      <c r="C6" s="35"/>
      <c r="D6" s="85"/>
      <c r="E6" s="85"/>
      <c r="F6" s="85"/>
      <c r="G6" s="85"/>
      <c r="H6" s="85"/>
      <c r="I6" s="35"/>
      <c r="J6" s="35"/>
      <c r="K6" s="35"/>
    </row>
    <row r="7" spans="1:13" ht="15.5">
      <c r="B7" s="112" t="s">
        <v>1</v>
      </c>
      <c r="C7" s="112"/>
      <c r="D7" s="35"/>
      <c r="E7" s="35"/>
      <c r="F7" s="35"/>
      <c r="G7" s="35"/>
      <c r="H7" s="35"/>
      <c r="I7" s="35"/>
      <c r="J7" s="35"/>
      <c r="K7" s="35"/>
    </row>
    <row r="8" spans="1:13" ht="15.5">
      <c r="A8" s="35"/>
      <c r="B8" s="35"/>
      <c r="C8" s="35"/>
      <c r="D8" s="35"/>
      <c r="E8" s="35"/>
      <c r="F8" s="35"/>
      <c r="G8" s="35"/>
      <c r="H8" s="35"/>
      <c r="I8" s="35"/>
      <c r="J8" s="35"/>
      <c r="K8" s="35"/>
    </row>
    <row r="9" spans="1:13" ht="15.5">
      <c r="A9" s="263" t="s">
        <v>2</v>
      </c>
      <c r="B9" s="263"/>
      <c r="C9" s="263"/>
      <c r="D9" s="263"/>
      <c r="E9" s="263"/>
      <c r="F9" s="263"/>
      <c r="G9" s="263"/>
      <c r="H9" s="263"/>
      <c r="I9" s="263"/>
      <c r="J9" s="263"/>
      <c r="K9" s="263"/>
    </row>
    <row r="10" spans="1:13" ht="15.5">
      <c r="A10" s="263" t="s">
        <v>3</v>
      </c>
      <c r="B10" s="263"/>
      <c r="C10" s="263"/>
      <c r="D10" s="263"/>
      <c r="E10" s="263"/>
      <c r="F10" s="263"/>
      <c r="G10" s="263"/>
      <c r="H10" s="263"/>
      <c r="I10" s="263"/>
      <c r="J10" s="263"/>
      <c r="K10" s="263"/>
    </row>
    <row r="11" spans="1:13">
      <c r="A11" s="1"/>
      <c r="B11" s="1"/>
      <c r="C11" s="1"/>
      <c r="D11" s="1"/>
      <c r="E11" s="1"/>
      <c r="F11" s="1"/>
      <c r="G11" s="1"/>
      <c r="H11" s="11"/>
      <c r="I11" s="11"/>
      <c r="J11" s="11"/>
      <c r="K11" s="11"/>
    </row>
    <row r="12" spans="1:13">
      <c r="A12" s="264" t="s">
        <v>956</v>
      </c>
      <c r="B12" s="264"/>
      <c r="C12" s="264"/>
      <c r="D12" s="264"/>
      <c r="E12" s="264"/>
      <c r="F12" s="264"/>
      <c r="G12" s="264"/>
      <c r="H12" s="264"/>
      <c r="I12" s="264"/>
      <c r="J12" s="264"/>
      <c r="K12" s="264"/>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3">
      <c r="A16" s="88"/>
      <c r="B16" s="91" t="s">
        <v>965</v>
      </c>
      <c r="C16" s="91"/>
      <c r="D16" s="89"/>
      <c r="E16" s="89"/>
      <c r="F16" s="90"/>
      <c r="G16" s="90"/>
      <c r="H16" s="90"/>
      <c r="I16" s="90"/>
      <c r="J16" s="90"/>
      <c r="K16" s="90"/>
      <c r="L16" s="48"/>
    </row>
    <row r="17" spans="1:12" s="1" customFormat="1" ht="25">
      <c r="A17" s="4" t="s">
        <v>19</v>
      </c>
      <c r="B17" s="43" t="s">
        <v>959</v>
      </c>
      <c r="C17" s="214" t="s">
        <v>951</v>
      </c>
      <c r="D17" s="4">
        <v>50</v>
      </c>
      <c r="E17" s="4" t="s">
        <v>20</v>
      </c>
      <c r="F17" s="4"/>
      <c r="G17" s="9"/>
      <c r="H17" s="9"/>
      <c r="I17" s="9">
        <f>H17+H17*9.5%</f>
        <v>0</v>
      </c>
      <c r="J17" s="162">
        <f>H17*D17</f>
        <v>0</v>
      </c>
      <c r="K17" s="162">
        <f>D17*I17</f>
        <v>0</v>
      </c>
      <c r="L17" s="4"/>
    </row>
    <row r="18" spans="1:12" s="1" customFormat="1" ht="13.5" customHeight="1">
      <c r="A18" s="4" t="s">
        <v>21</v>
      </c>
      <c r="B18" s="43" t="s">
        <v>960</v>
      </c>
      <c r="C18" s="214" t="s">
        <v>951</v>
      </c>
      <c r="D18" s="4">
        <v>170</v>
      </c>
      <c r="E18" s="4" t="s">
        <v>20</v>
      </c>
      <c r="F18" s="4"/>
      <c r="G18" s="9"/>
      <c r="H18" s="9"/>
      <c r="I18" s="9">
        <f t="shared" ref="I18:I24" si="0">H18+H18*9.5%</f>
        <v>0</v>
      </c>
      <c r="J18" s="162">
        <f t="shared" ref="J18:J21" si="1">H18*D18</f>
        <v>0</v>
      </c>
      <c r="K18" s="162">
        <f t="shared" ref="K18:K21" si="2">D18*I18</f>
        <v>0</v>
      </c>
      <c r="L18" s="4"/>
    </row>
    <row r="19" spans="1:12" s="1" customFormat="1" ht="25">
      <c r="A19" s="4" t="s">
        <v>23</v>
      </c>
      <c r="B19" s="43" t="s">
        <v>962</v>
      </c>
      <c r="C19" s="214" t="s">
        <v>951</v>
      </c>
      <c r="D19" s="4">
        <v>100</v>
      </c>
      <c r="E19" s="4" t="s">
        <v>20</v>
      </c>
      <c r="F19" s="4"/>
      <c r="G19" s="9"/>
      <c r="H19" s="9"/>
      <c r="I19" s="9">
        <f t="shared" si="0"/>
        <v>0</v>
      </c>
      <c r="J19" s="162">
        <f t="shared" si="1"/>
        <v>0</v>
      </c>
      <c r="K19" s="162">
        <f t="shared" si="2"/>
        <v>0</v>
      </c>
      <c r="L19" s="4"/>
    </row>
    <row r="20" spans="1:12" s="1" customFormat="1" ht="13">
      <c r="A20" s="4" t="s">
        <v>25</v>
      </c>
      <c r="B20" s="43" t="s">
        <v>961</v>
      </c>
      <c r="C20" s="214" t="s">
        <v>951</v>
      </c>
      <c r="D20" s="4">
        <v>160</v>
      </c>
      <c r="E20" s="4" t="s">
        <v>20</v>
      </c>
      <c r="F20" s="4"/>
      <c r="G20" s="9"/>
      <c r="H20" s="9"/>
      <c r="I20" s="9">
        <f t="shared" si="0"/>
        <v>0</v>
      </c>
      <c r="J20" s="162">
        <f t="shared" si="1"/>
        <v>0</v>
      </c>
      <c r="K20" s="162">
        <f t="shared" si="2"/>
        <v>0</v>
      </c>
      <c r="L20" s="4"/>
    </row>
    <row r="21" spans="1:12" s="1" customFormat="1" ht="25">
      <c r="A21" s="4" t="s">
        <v>26</v>
      </c>
      <c r="B21" s="5" t="s">
        <v>963</v>
      </c>
      <c r="C21" s="214" t="s">
        <v>951</v>
      </c>
      <c r="D21" s="4">
        <v>70</v>
      </c>
      <c r="E21" s="4" t="s">
        <v>20</v>
      </c>
      <c r="F21" s="4"/>
      <c r="G21" s="9"/>
      <c r="H21" s="9"/>
      <c r="I21" s="9">
        <f t="shared" si="0"/>
        <v>0</v>
      </c>
      <c r="J21" s="162">
        <f t="shared" si="1"/>
        <v>0</v>
      </c>
      <c r="K21" s="162">
        <f t="shared" si="2"/>
        <v>0</v>
      </c>
      <c r="L21" s="4"/>
    </row>
    <row r="22" spans="1:12" s="1" customFormat="1" ht="13">
      <c r="A22" s="4"/>
      <c r="B22" s="87" t="s">
        <v>966</v>
      </c>
      <c r="C22" s="87"/>
      <c r="D22" s="4"/>
      <c r="E22" s="4"/>
      <c r="F22" s="4"/>
      <c r="G22" s="9"/>
      <c r="H22" s="9"/>
      <c r="I22" s="9"/>
      <c r="J22" s="162"/>
      <c r="K22" s="162"/>
      <c r="L22" s="4"/>
    </row>
    <row r="23" spans="1:12" s="1" customFormat="1" ht="25">
      <c r="A23" s="4" t="s">
        <v>27</v>
      </c>
      <c r="B23" s="16" t="s">
        <v>1128</v>
      </c>
      <c r="C23" s="214" t="s">
        <v>951</v>
      </c>
      <c r="D23" s="4">
        <v>20</v>
      </c>
      <c r="E23" s="4" t="s">
        <v>20</v>
      </c>
      <c r="F23" s="4"/>
      <c r="G23" s="9"/>
      <c r="H23" s="9"/>
      <c r="I23" s="9">
        <f t="shared" si="0"/>
        <v>0</v>
      </c>
      <c r="J23" s="162">
        <f t="shared" ref="J23:J24" si="3">H23*D23</f>
        <v>0</v>
      </c>
      <c r="K23" s="162">
        <f t="shared" ref="K23:K24" si="4">D23*I23</f>
        <v>0</v>
      </c>
      <c r="L23" s="4"/>
    </row>
    <row r="24" spans="1:12" s="1" customFormat="1" ht="13.5" thickBot="1">
      <c r="A24" s="4" t="s">
        <v>28</v>
      </c>
      <c r="B24" s="5" t="s">
        <v>964</v>
      </c>
      <c r="C24" s="214" t="s">
        <v>951</v>
      </c>
      <c r="D24" s="4">
        <v>15</v>
      </c>
      <c r="E24" s="4" t="s">
        <v>20</v>
      </c>
      <c r="F24" s="4"/>
      <c r="G24" s="9"/>
      <c r="H24" s="9"/>
      <c r="I24" s="9">
        <f t="shared" si="0"/>
        <v>0</v>
      </c>
      <c r="J24" s="162">
        <f t="shared" si="3"/>
        <v>0</v>
      </c>
      <c r="K24" s="162">
        <f t="shared" si="4"/>
        <v>0</v>
      </c>
      <c r="L24" s="4"/>
    </row>
    <row r="25" spans="1:12" s="1" customFormat="1" ht="15" customHeight="1" thickBot="1">
      <c r="A25" s="166" t="s">
        <v>798</v>
      </c>
      <c r="B25" s="131"/>
      <c r="C25" s="131"/>
      <c r="D25" s="131"/>
      <c r="E25" s="131"/>
      <c r="F25" s="131"/>
      <c r="G25" s="131"/>
      <c r="H25" s="131"/>
      <c r="I25" s="131"/>
      <c r="J25" s="165">
        <f>SUM(J17:J24)</f>
        <v>0</v>
      </c>
      <c r="K25" s="114">
        <f>SUM(K17:K24)</f>
        <v>0</v>
      </c>
      <c r="L25" s="113"/>
    </row>
    <row r="26" spans="1:12" s="58" customFormat="1" ht="15" customHeight="1">
      <c r="A26" s="190"/>
      <c r="B26" s="191"/>
      <c r="C26" s="191"/>
      <c r="D26" s="191"/>
      <c r="E26" s="191"/>
      <c r="F26" s="191"/>
      <c r="G26" s="191"/>
      <c r="H26" s="191"/>
      <c r="I26" s="191"/>
      <c r="J26" s="203"/>
      <c r="K26" s="203"/>
      <c r="L26" s="213"/>
    </row>
    <row r="27" spans="1:12" s="1" customFormat="1" ht="13">
      <c r="B27" s="129" t="s">
        <v>957</v>
      </c>
      <c r="C27" s="129"/>
      <c r="L27" s="7"/>
    </row>
    <row r="28" spans="1:12" s="1" customFormat="1" ht="13">
      <c r="B28" s="72" t="s">
        <v>66</v>
      </c>
      <c r="C28" s="72"/>
      <c r="D28" s="129"/>
      <c r="E28" s="129"/>
      <c r="F28" s="129"/>
      <c r="G28" s="129"/>
      <c r="H28" s="129"/>
      <c r="I28" s="129"/>
      <c r="J28" s="129"/>
      <c r="K28" s="129"/>
      <c r="L28" s="7"/>
    </row>
    <row r="29" spans="1:12" s="1" customFormat="1" ht="12.5">
      <c r="B29" s="72" t="s">
        <v>67</v>
      </c>
      <c r="C29" s="72"/>
      <c r="D29" s="72"/>
      <c r="E29" s="72"/>
      <c r="F29" s="72"/>
      <c r="G29" s="72"/>
      <c r="H29" s="72"/>
      <c r="I29" s="72"/>
      <c r="J29" s="72"/>
      <c r="K29" s="72"/>
      <c r="L29" s="7"/>
    </row>
    <row r="30" spans="1:12" s="1" customFormat="1" ht="12.75" customHeight="1">
      <c r="B30" s="46" t="s">
        <v>68</v>
      </c>
      <c r="C30" s="46"/>
      <c r="D30" s="8"/>
      <c r="E30" s="8"/>
      <c r="F30" s="8"/>
      <c r="G30" s="8"/>
      <c r="H30" s="8"/>
      <c r="I30" s="8"/>
      <c r="J30" s="8"/>
      <c r="K30" s="8"/>
      <c r="L30" s="7"/>
    </row>
    <row r="31" spans="1:12" s="1" customFormat="1" ht="12.75" customHeight="1">
      <c r="B31" s="111"/>
      <c r="C31" s="111"/>
      <c r="D31" s="111"/>
      <c r="E31" s="111"/>
      <c r="F31" s="111"/>
      <c r="G31" s="111"/>
      <c r="H31" s="111"/>
      <c r="I31" s="111"/>
      <c r="J31" s="111"/>
      <c r="K31" s="111"/>
      <c r="L31" s="7"/>
    </row>
    <row r="32" spans="1:12" s="1" customFormat="1" ht="41.15" customHeight="1">
      <c r="B32" s="269" t="s">
        <v>69</v>
      </c>
      <c r="C32" s="269"/>
      <c r="D32" s="269"/>
      <c r="E32" s="269"/>
      <c r="F32" s="269"/>
      <c r="G32" s="269"/>
      <c r="H32" s="269"/>
      <c r="I32" s="269"/>
      <c r="J32" s="269"/>
      <c r="K32" s="269"/>
      <c r="L32" s="269"/>
    </row>
    <row r="33" spans="2:12" s="1" customFormat="1" ht="12.65" customHeight="1">
      <c r="B33" s="111"/>
      <c r="C33" s="111"/>
      <c r="D33" s="143"/>
      <c r="E33" s="143"/>
      <c r="F33" s="143"/>
      <c r="G33" s="143"/>
      <c r="H33" s="143"/>
      <c r="I33" s="143"/>
      <c r="J33" s="143"/>
      <c r="K33" s="143"/>
      <c r="L33" s="143"/>
    </row>
    <row r="34" spans="2:12" s="1" customFormat="1" ht="12.75" customHeight="1">
      <c r="B34" s="72" t="s">
        <v>70</v>
      </c>
      <c r="C34" s="72"/>
      <c r="D34" s="111"/>
      <c r="E34" s="111"/>
      <c r="F34" s="111"/>
      <c r="G34" s="111"/>
      <c r="H34" s="111"/>
      <c r="I34" s="111"/>
      <c r="J34" s="111"/>
      <c r="K34" s="111"/>
      <c r="L34" s="7"/>
    </row>
    <row r="35" spans="2:12" s="1" customFormat="1" ht="12.5">
      <c r="B35" s="46" t="s">
        <v>71</v>
      </c>
      <c r="C35" s="46"/>
      <c r="D35" s="72"/>
      <c r="E35" s="72"/>
      <c r="F35" s="72"/>
      <c r="G35" s="72"/>
      <c r="H35" s="72"/>
      <c r="I35" s="72"/>
      <c r="J35" s="72"/>
      <c r="K35" s="72"/>
      <c r="L35" s="7"/>
    </row>
    <row r="36" spans="2:12" s="1" customFormat="1" ht="12.75" customHeight="1">
      <c r="B36" s="8" t="s">
        <v>72</v>
      </c>
      <c r="C36" s="8"/>
      <c r="D36" s="46"/>
      <c r="E36" s="46"/>
      <c r="F36" s="46"/>
      <c r="G36" s="46"/>
      <c r="H36" s="46"/>
      <c r="I36" s="46"/>
      <c r="J36" s="46"/>
      <c r="K36" s="46"/>
      <c r="L36" s="7"/>
    </row>
    <row r="37" spans="2:12" s="1" customFormat="1" ht="12.5">
      <c r="B37" s="72" t="s">
        <v>73</v>
      </c>
      <c r="C37" s="72"/>
      <c r="D37" s="8"/>
      <c r="E37" s="8"/>
      <c r="F37" s="8"/>
      <c r="G37" s="8"/>
      <c r="H37" s="8"/>
      <c r="I37" s="8"/>
      <c r="J37" s="8"/>
      <c r="K37" s="8"/>
      <c r="L37" s="7"/>
    </row>
    <row r="38" spans="2:12" s="1" customFormat="1" ht="12.5">
      <c r="B38" s="72"/>
      <c r="C38" s="72"/>
      <c r="D38" s="8"/>
      <c r="E38" s="8"/>
      <c r="F38" s="8"/>
      <c r="G38" s="8"/>
      <c r="H38" s="8"/>
      <c r="I38" s="8"/>
      <c r="J38" s="8"/>
      <c r="K38" s="8"/>
      <c r="L38" s="7"/>
    </row>
    <row r="39" spans="2:12" s="1" customFormat="1" ht="13">
      <c r="B39" s="72" t="s">
        <v>958</v>
      </c>
      <c r="C39" s="72"/>
      <c r="D39" s="8"/>
      <c r="E39" s="8"/>
      <c r="F39" s="8"/>
      <c r="G39" s="8"/>
      <c r="H39" s="8"/>
      <c r="I39" s="8"/>
      <c r="J39" s="8"/>
      <c r="K39" s="8"/>
      <c r="L39" s="7"/>
    </row>
    <row r="40" spans="2:12" s="1" customFormat="1" ht="12.5">
      <c r="B40" s="44"/>
      <c r="C40" s="44"/>
      <c r="D40" s="72"/>
      <c r="E40" s="72"/>
      <c r="F40" s="72"/>
      <c r="G40" s="72"/>
      <c r="H40" s="72"/>
      <c r="I40" s="72"/>
      <c r="J40" s="72"/>
      <c r="K40" s="72"/>
      <c r="L40" s="7"/>
    </row>
    <row r="41" spans="2:12" s="1" customFormat="1" ht="13">
      <c r="B41" s="164" t="s">
        <v>74</v>
      </c>
      <c r="C41" s="164"/>
      <c r="D41" s="45"/>
      <c r="E41" s="84"/>
      <c r="F41" s="84"/>
      <c r="G41" s="18"/>
      <c r="H41" s="84"/>
      <c r="I41" s="18"/>
      <c r="J41" s="18"/>
      <c r="K41" s="18"/>
      <c r="L41" s="7"/>
    </row>
    <row r="42" spans="2:12" s="1" customFormat="1" ht="12.5">
      <c r="D42" s="45"/>
      <c r="E42" s="84"/>
      <c r="F42" s="84"/>
      <c r="G42" s="18"/>
      <c r="H42" s="84"/>
      <c r="I42" s="18"/>
      <c r="J42" s="18"/>
      <c r="K42" s="18"/>
      <c r="L42" s="7"/>
    </row>
    <row r="43" spans="2:12" s="1" customFormat="1" ht="12.5">
      <c r="B43" s="1" t="s">
        <v>75</v>
      </c>
      <c r="L43" s="18"/>
    </row>
    <row r="44" spans="2:12" s="1" customFormat="1" ht="12.5">
      <c r="D44" s="84"/>
      <c r="E44" s="84"/>
      <c r="F44" s="84" t="s">
        <v>76</v>
      </c>
      <c r="G44" s="84"/>
      <c r="H44" s="18"/>
      <c r="I44" s="262" t="s">
        <v>77</v>
      </c>
      <c r="J44" s="262"/>
      <c r="K44" s="262"/>
      <c r="L44" s="7"/>
    </row>
    <row r="45" spans="2:12">
      <c r="D45" s="1"/>
      <c r="E45" s="1"/>
      <c r="F45" s="1"/>
      <c r="G45" s="1"/>
      <c r="H45" s="1"/>
      <c r="I45" s="1"/>
      <c r="J45" s="1"/>
      <c r="K45" s="1"/>
    </row>
  </sheetData>
  <mergeCells count="5">
    <mergeCell ref="A9:K9"/>
    <mergeCell ref="A10:K10"/>
    <mergeCell ref="A12:K12"/>
    <mergeCell ref="I44:K44"/>
    <mergeCell ref="B32:L32"/>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FF99"/>
  </sheetPr>
  <dimension ref="A2:L80"/>
  <sheetViews>
    <sheetView topLeftCell="A15" zoomScale="130" zoomScaleNormal="130" workbookViewId="0">
      <selection activeCell="H16" sqref="H16:H33"/>
    </sheetView>
  </sheetViews>
  <sheetFormatPr defaultRowHeight="14.5"/>
  <cols>
    <col min="1" max="1" width="5.1796875" customWidth="1"/>
    <col min="2" max="2" width="78.7265625" customWidth="1"/>
    <col min="3" max="3" width="11.726562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3.54296875" customWidth="1"/>
    <col min="159" max="159" width="7.26953125" customWidth="1"/>
    <col min="160" max="160" width="50.81640625" customWidth="1"/>
    <col min="161" max="161" width="13" customWidth="1"/>
    <col min="163" max="163" width="14.453125" customWidth="1"/>
    <col min="164" max="164" width="12" customWidth="1"/>
    <col min="166" max="166" width="19.26953125" customWidth="1"/>
    <col min="415" max="415" width="7.26953125" customWidth="1"/>
    <col min="416" max="416" width="50.81640625" customWidth="1"/>
    <col min="417" max="417" width="13" customWidth="1"/>
    <col min="419" max="419" width="14.453125" customWidth="1"/>
    <col min="420" max="420" width="12" customWidth="1"/>
    <col min="422" max="422" width="19.26953125" customWidth="1"/>
    <col min="671" max="671" width="7.26953125" customWidth="1"/>
    <col min="672" max="672" width="50.81640625" customWidth="1"/>
    <col min="673" max="673" width="13" customWidth="1"/>
    <col min="675" max="675" width="14.453125" customWidth="1"/>
    <col min="676" max="676" width="12" customWidth="1"/>
    <col min="678" max="678" width="19.26953125" customWidth="1"/>
    <col min="927" max="927" width="7.26953125" customWidth="1"/>
    <col min="928" max="928" width="50.81640625" customWidth="1"/>
    <col min="929" max="929" width="13" customWidth="1"/>
    <col min="931" max="931" width="14.453125" customWidth="1"/>
    <col min="932" max="932" width="12" customWidth="1"/>
    <col min="934" max="934" width="19.26953125" customWidth="1"/>
    <col min="1183" max="1183" width="7.26953125" customWidth="1"/>
    <col min="1184" max="1184" width="50.81640625" customWidth="1"/>
    <col min="1185" max="1185" width="13" customWidth="1"/>
    <col min="1187" max="1187" width="14.453125" customWidth="1"/>
    <col min="1188" max="1188" width="12" customWidth="1"/>
    <col min="1190" max="1190" width="19.26953125" customWidth="1"/>
    <col min="1439" max="1439" width="7.26953125" customWidth="1"/>
    <col min="1440" max="1440" width="50.81640625" customWidth="1"/>
    <col min="1441" max="1441" width="13" customWidth="1"/>
    <col min="1443" max="1443" width="14.453125" customWidth="1"/>
    <col min="1444" max="1444" width="12" customWidth="1"/>
    <col min="1446" max="1446" width="19.26953125" customWidth="1"/>
    <col min="1695" max="1695" width="7.26953125" customWidth="1"/>
    <col min="1696" max="1696" width="50.81640625" customWidth="1"/>
    <col min="1697" max="1697" width="13" customWidth="1"/>
    <col min="1699" max="1699" width="14.453125" customWidth="1"/>
    <col min="1700" max="1700" width="12" customWidth="1"/>
    <col min="1702" max="1702" width="19.26953125" customWidth="1"/>
    <col min="1951" max="1951" width="7.26953125" customWidth="1"/>
    <col min="1952" max="1952" width="50.81640625" customWidth="1"/>
    <col min="1953" max="1953" width="13" customWidth="1"/>
    <col min="1955" max="1955" width="14.453125" customWidth="1"/>
    <col min="1956" max="1956" width="12" customWidth="1"/>
    <col min="1958" max="1958" width="19.26953125" customWidth="1"/>
    <col min="2207" max="2207" width="7.26953125" customWidth="1"/>
    <col min="2208" max="2208" width="50.81640625" customWidth="1"/>
    <col min="2209" max="2209" width="13" customWidth="1"/>
    <col min="2211" max="2211" width="14.453125" customWidth="1"/>
    <col min="2212" max="2212" width="12" customWidth="1"/>
    <col min="2214" max="2214" width="19.26953125" customWidth="1"/>
    <col min="2463" max="2463" width="7.26953125" customWidth="1"/>
    <col min="2464" max="2464" width="50.81640625" customWidth="1"/>
    <col min="2465" max="2465" width="13" customWidth="1"/>
    <col min="2467" max="2467" width="14.453125" customWidth="1"/>
    <col min="2468" max="2468" width="12" customWidth="1"/>
    <col min="2470" max="2470" width="19.26953125" customWidth="1"/>
    <col min="2719" max="2719" width="7.26953125" customWidth="1"/>
    <col min="2720" max="2720" width="50.81640625" customWidth="1"/>
    <col min="2721" max="2721" width="13" customWidth="1"/>
    <col min="2723" max="2723" width="14.453125" customWidth="1"/>
    <col min="2724" max="2724" width="12" customWidth="1"/>
    <col min="2726" max="2726" width="19.26953125" customWidth="1"/>
    <col min="2975" max="2975" width="7.26953125" customWidth="1"/>
    <col min="2976" max="2976" width="50.81640625" customWidth="1"/>
    <col min="2977" max="2977" width="13" customWidth="1"/>
    <col min="2979" max="2979" width="14.453125" customWidth="1"/>
    <col min="2980" max="2980" width="12" customWidth="1"/>
    <col min="2982" max="2982" width="19.26953125" customWidth="1"/>
    <col min="3231" max="3231" width="7.26953125" customWidth="1"/>
    <col min="3232" max="3232" width="50.81640625" customWidth="1"/>
    <col min="3233" max="3233" width="13" customWidth="1"/>
    <col min="3235" max="3235" width="14.453125" customWidth="1"/>
    <col min="3236" max="3236" width="12" customWidth="1"/>
    <col min="3238" max="3238" width="19.26953125" customWidth="1"/>
    <col min="3487" max="3487" width="7.26953125" customWidth="1"/>
    <col min="3488" max="3488" width="50.81640625" customWidth="1"/>
    <col min="3489" max="3489" width="13" customWidth="1"/>
    <col min="3491" max="3491" width="14.453125" customWidth="1"/>
    <col min="3492" max="3492" width="12" customWidth="1"/>
    <col min="3494" max="3494" width="19.26953125" customWidth="1"/>
    <col min="3743" max="3743" width="7.26953125" customWidth="1"/>
    <col min="3744" max="3744" width="50.81640625" customWidth="1"/>
    <col min="3745" max="3745" width="13" customWidth="1"/>
    <col min="3747" max="3747" width="14.453125" customWidth="1"/>
    <col min="3748" max="3748" width="12" customWidth="1"/>
    <col min="3750" max="3750" width="19.26953125" customWidth="1"/>
    <col min="3999" max="3999" width="7.26953125" customWidth="1"/>
    <col min="4000" max="4000" width="50.81640625" customWidth="1"/>
    <col min="4001" max="4001" width="13" customWidth="1"/>
    <col min="4003" max="4003" width="14.453125" customWidth="1"/>
    <col min="4004" max="4004" width="12" customWidth="1"/>
    <col min="4006" max="4006" width="19.26953125" customWidth="1"/>
    <col min="4255" max="4255" width="7.26953125" customWidth="1"/>
    <col min="4256" max="4256" width="50.81640625" customWidth="1"/>
    <col min="4257" max="4257" width="13" customWidth="1"/>
    <col min="4259" max="4259" width="14.453125" customWidth="1"/>
    <col min="4260" max="4260" width="12" customWidth="1"/>
    <col min="4262" max="4262" width="19.26953125" customWidth="1"/>
    <col min="4511" max="4511" width="7.26953125" customWidth="1"/>
    <col min="4512" max="4512" width="50.81640625" customWidth="1"/>
    <col min="4513" max="4513" width="13" customWidth="1"/>
    <col min="4515" max="4515" width="14.453125" customWidth="1"/>
    <col min="4516" max="4516" width="12" customWidth="1"/>
    <col min="4518" max="4518" width="19.26953125" customWidth="1"/>
    <col min="4767" max="4767" width="7.26953125" customWidth="1"/>
    <col min="4768" max="4768" width="50.81640625" customWidth="1"/>
    <col min="4769" max="4769" width="13" customWidth="1"/>
    <col min="4771" max="4771" width="14.453125" customWidth="1"/>
    <col min="4772" max="4772" width="12" customWidth="1"/>
    <col min="4774" max="4774" width="19.26953125" customWidth="1"/>
    <col min="5023" max="5023" width="7.26953125" customWidth="1"/>
    <col min="5024" max="5024" width="50.81640625" customWidth="1"/>
    <col min="5025" max="5025" width="13" customWidth="1"/>
    <col min="5027" max="5027" width="14.453125" customWidth="1"/>
    <col min="5028" max="5028" width="12" customWidth="1"/>
    <col min="5030" max="5030" width="19.26953125" customWidth="1"/>
    <col min="5279" max="5279" width="7.26953125" customWidth="1"/>
    <col min="5280" max="5280" width="50.81640625" customWidth="1"/>
    <col min="5281" max="5281" width="13" customWidth="1"/>
    <col min="5283" max="5283" width="14.453125" customWidth="1"/>
    <col min="5284" max="5284" width="12" customWidth="1"/>
    <col min="5286" max="5286" width="19.26953125" customWidth="1"/>
    <col min="5535" max="5535" width="7.26953125" customWidth="1"/>
    <col min="5536" max="5536" width="50.81640625" customWidth="1"/>
    <col min="5537" max="5537" width="13" customWidth="1"/>
    <col min="5539" max="5539" width="14.453125" customWidth="1"/>
    <col min="5540" max="5540" width="12" customWidth="1"/>
    <col min="5542" max="5542" width="19.26953125" customWidth="1"/>
    <col min="5791" max="5791" width="7.26953125" customWidth="1"/>
    <col min="5792" max="5792" width="50.81640625" customWidth="1"/>
    <col min="5793" max="5793" width="13" customWidth="1"/>
    <col min="5795" max="5795" width="14.453125" customWidth="1"/>
    <col min="5796" max="5796" width="12" customWidth="1"/>
    <col min="5798" max="5798" width="19.26953125" customWidth="1"/>
    <col min="6047" max="6047" width="7.26953125" customWidth="1"/>
    <col min="6048" max="6048" width="50.81640625" customWidth="1"/>
    <col min="6049" max="6049" width="13" customWidth="1"/>
    <col min="6051" max="6051" width="14.453125" customWidth="1"/>
    <col min="6052" max="6052" width="12" customWidth="1"/>
    <col min="6054" max="6054" width="19.26953125" customWidth="1"/>
    <col min="6303" max="6303" width="7.26953125" customWidth="1"/>
    <col min="6304" max="6304" width="50.81640625" customWidth="1"/>
    <col min="6305" max="6305" width="13" customWidth="1"/>
    <col min="6307" max="6307" width="14.453125" customWidth="1"/>
    <col min="6308" max="6308" width="12" customWidth="1"/>
    <col min="6310" max="6310" width="19.26953125" customWidth="1"/>
    <col min="6559" max="6559" width="7.26953125" customWidth="1"/>
    <col min="6560" max="6560" width="50.81640625" customWidth="1"/>
    <col min="6561" max="6561" width="13" customWidth="1"/>
    <col min="6563" max="6563" width="14.453125" customWidth="1"/>
    <col min="6564" max="6564" width="12" customWidth="1"/>
    <col min="6566" max="6566" width="19.26953125" customWidth="1"/>
    <col min="6815" max="6815" width="7.26953125" customWidth="1"/>
    <col min="6816" max="6816" width="50.81640625" customWidth="1"/>
    <col min="6817" max="6817" width="13" customWidth="1"/>
    <col min="6819" max="6819" width="14.453125" customWidth="1"/>
    <col min="6820" max="6820" width="12" customWidth="1"/>
    <col min="6822" max="6822" width="19.26953125" customWidth="1"/>
    <col min="7071" max="7071" width="7.26953125" customWidth="1"/>
    <col min="7072" max="7072" width="50.81640625" customWidth="1"/>
    <col min="7073" max="7073" width="13" customWidth="1"/>
    <col min="7075" max="7075" width="14.453125" customWidth="1"/>
    <col min="7076" max="7076" width="12" customWidth="1"/>
    <col min="7078" max="7078" width="19.26953125" customWidth="1"/>
    <col min="7327" max="7327" width="7.26953125" customWidth="1"/>
    <col min="7328" max="7328" width="50.81640625" customWidth="1"/>
    <col min="7329" max="7329" width="13" customWidth="1"/>
    <col min="7331" max="7331" width="14.453125" customWidth="1"/>
    <col min="7332" max="7332" width="12" customWidth="1"/>
    <col min="7334" max="7334" width="19.26953125" customWidth="1"/>
    <col min="7583" max="7583" width="7.26953125" customWidth="1"/>
    <col min="7584" max="7584" width="50.81640625" customWidth="1"/>
    <col min="7585" max="7585" width="13" customWidth="1"/>
    <col min="7587" max="7587" width="14.453125" customWidth="1"/>
    <col min="7588" max="7588" width="12" customWidth="1"/>
    <col min="7590" max="7590" width="19.26953125" customWidth="1"/>
    <col min="7839" max="7839" width="7.26953125" customWidth="1"/>
    <col min="7840" max="7840" width="50.81640625" customWidth="1"/>
    <col min="7841" max="7841" width="13" customWidth="1"/>
    <col min="7843" max="7843" width="14.453125" customWidth="1"/>
    <col min="7844" max="7844" width="12" customWidth="1"/>
    <col min="7846" max="7846" width="19.26953125" customWidth="1"/>
    <col min="8095" max="8095" width="7.26953125" customWidth="1"/>
    <col min="8096" max="8096" width="50.81640625" customWidth="1"/>
    <col min="8097" max="8097" width="13" customWidth="1"/>
    <col min="8099" max="8099" width="14.453125" customWidth="1"/>
    <col min="8100" max="8100" width="12" customWidth="1"/>
    <col min="8102" max="8102" width="19.26953125" customWidth="1"/>
    <col min="8351" max="8351" width="7.26953125" customWidth="1"/>
    <col min="8352" max="8352" width="50.81640625" customWidth="1"/>
    <col min="8353" max="8353" width="13" customWidth="1"/>
    <col min="8355" max="8355" width="14.453125" customWidth="1"/>
    <col min="8356" max="8356" width="12" customWidth="1"/>
    <col min="8358" max="8358" width="19.26953125" customWidth="1"/>
    <col min="8607" max="8607" width="7.26953125" customWidth="1"/>
    <col min="8608" max="8608" width="50.81640625" customWidth="1"/>
    <col min="8609" max="8609" width="13" customWidth="1"/>
    <col min="8611" max="8611" width="14.453125" customWidth="1"/>
    <col min="8612" max="8612" width="12" customWidth="1"/>
    <col min="8614" max="8614" width="19.26953125" customWidth="1"/>
    <col min="8863" max="8863" width="7.26953125" customWidth="1"/>
    <col min="8864" max="8864" width="50.81640625" customWidth="1"/>
    <col min="8865" max="8865" width="13" customWidth="1"/>
    <col min="8867" max="8867" width="14.453125" customWidth="1"/>
    <col min="8868" max="8868" width="12" customWidth="1"/>
    <col min="8870" max="8870" width="19.26953125" customWidth="1"/>
    <col min="9119" max="9119" width="7.26953125" customWidth="1"/>
    <col min="9120" max="9120" width="50.81640625" customWidth="1"/>
    <col min="9121" max="9121" width="13" customWidth="1"/>
    <col min="9123" max="9123" width="14.453125" customWidth="1"/>
    <col min="9124" max="9124" width="12" customWidth="1"/>
    <col min="9126" max="9126" width="19.26953125" customWidth="1"/>
    <col min="9375" max="9375" width="7.26953125" customWidth="1"/>
    <col min="9376" max="9376" width="50.81640625" customWidth="1"/>
    <col min="9377" max="9377" width="13" customWidth="1"/>
    <col min="9379" max="9379" width="14.453125" customWidth="1"/>
    <col min="9380" max="9380" width="12" customWidth="1"/>
    <col min="9382" max="9382" width="19.26953125" customWidth="1"/>
    <col min="9631" max="9631" width="7.26953125" customWidth="1"/>
    <col min="9632" max="9632" width="50.81640625" customWidth="1"/>
    <col min="9633" max="9633" width="13" customWidth="1"/>
    <col min="9635" max="9635" width="14.453125" customWidth="1"/>
    <col min="9636" max="9636" width="12" customWidth="1"/>
    <col min="9638" max="9638" width="19.26953125" customWidth="1"/>
    <col min="9887" max="9887" width="7.26953125" customWidth="1"/>
    <col min="9888" max="9888" width="50.81640625" customWidth="1"/>
    <col min="9889" max="9889" width="13" customWidth="1"/>
    <col min="9891" max="9891" width="14.453125" customWidth="1"/>
    <col min="9892" max="9892" width="12" customWidth="1"/>
    <col min="9894" max="9894" width="19.26953125" customWidth="1"/>
    <col min="10143" max="10143" width="7.26953125" customWidth="1"/>
    <col min="10144" max="10144" width="50.81640625" customWidth="1"/>
    <col min="10145" max="10145" width="13" customWidth="1"/>
    <col min="10147" max="10147" width="14.453125" customWidth="1"/>
    <col min="10148" max="10148" width="12" customWidth="1"/>
    <col min="10150" max="10150" width="19.26953125" customWidth="1"/>
    <col min="10399" max="10399" width="7.26953125" customWidth="1"/>
    <col min="10400" max="10400" width="50.81640625" customWidth="1"/>
    <col min="10401" max="10401" width="13" customWidth="1"/>
    <col min="10403" max="10403" width="14.453125" customWidth="1"/>
    <col min="10404" max="10404" width="12" customWidth="1"/>
    <col min="10406" max="10406" width="19.26953125" customWidth="1"/>
    <col min="10655" max="10655" width="7.26953125" customWidth="1"/>
    <col min="10656" max="10656" width="50.81640625" customWidth="1"/>
    <col min="10657" max="10657" width="13" customWidth="1"/>
    <col min="10659" max="10659" width="14.453125" customWidth="1"/>
    <col min="10660" max="10660" width="12" customWidth="1"/>
    <col min="10662" max="10662" width="19.26953125" customWidth="1"/>
    <col min="10911" max="10911" width="7.26953125" customWidth="1"/>
    <col min="10912" max="10912" width="50.81640625" customWidth="1"/>
    <col min="10913" max="10913" width="13" customWidth="1"/>
    <col min="10915" max="10915" width="14.453125" customWidth="1"/>
    <col min="10916" max="10916" width="12" customWidth="1"/>
    <col min="10918" max="10918" width="19.26953125" customWidth="1"/>
    <col min="11167" max="11167" width="7.26953125" customWidth="1"/>
    <col min="11168" max="11168" width="50.81640625" customWidth="1"/>
    <col min="11169" max="11169" width="13" customWidth="1"/>
    <col min="11171" max="11171" width="14.453125" customWidth="1"/>
    <col min="11172" max="11172" width="12" customWidth="1"/>
    <col min="11174" max="11174" width="19.26953125" customWidth="1"/>
    <col min="11423" max="11423" width="7.26953125" customWidth="1"/>
    <col min="11424" max="11424" width="50.81640625" customWidth="1"/>
    <col min="11425" max="11425" width="13" customWidth="1"/>
    <col min="11427" max="11427" width="14.453125" customWidth="1"/>
    <col min="11428" max="11428" width="12" customWidth="1"/>
    <col min="11430" max="11430" width="19.26953125" customWidth="1"/>
    <col min="11679" max="11679" width="7.26953125" customWidth="1"/>
    <col min="11680" max="11680" width="50.81640625" customWidth="1"/>
    <col min="11681" max="11681" width="13" customWidth="1"/>
    <col min="11683" max="11683" width="14.453125" customWidth="1"/>
    <col min="11684" max="11684" width="12" customWidth="1"/>
    <col min="11686" max="11686" width="19.26953125" customWidth="1"/>
    <col min="11935" max="11935" width="7.26953125" customWidth="1"/>
    <col min="11936" max="11936" width="50.81640625" customWidth="1"/>
    <col min="11937" max="11937" width="13" customWidth="1"/>
    <col min="11939" max="11939" width="14.453125" customWidth="1"/>
    <col min="11940" max="11940" width="12" customWidth="1"/>
    <col min="11942" max="11942" width="19.26953125" customWidth="1"/>
    <col min="12191" max="12191" width="7.26953125" customWidth="1"/>
    <col min="12192" max="12192" width="50.81640625" customWidth="1"/>
    <col min="12193" max="12193" width="13" customWidth="1"/>
    <col min="12195" max="12195" width="14.453125" customWidth="1"/>
    <col min="12196" max="12196" width="12" customWidth="1"/>
    <col min="12198" max="12198" width="19.26953125" customWidth="1"/>
    <col min="12447" max="12447" width="7.26953125" customWidth="1"/>
    <col min="12448" max="12448" width="50.81640625" customWidth="1"/>
    <col min="12449" max="12449" width="13" customWidth="1"/>
    <col min="12451" max="12451" width="14.453125" customWidth="1"/>
    <col min="12452" max="12452" width="12" customWidth="1"/>
    <col min="12454" max="12454" width="19.26953125" customWidth="1"/>
    <col min="12703" max="12703" width="7.26953125" customWidth="1"/>
    <col min="12704" max="12704" width="50.81640625" customWidth="1"/>
    <col min="12705" max="12705" width="13" customWidth="1"/>
    <col min="12707" max="12707" width="14.453125" customWidth="1"/>
    <col min="12708" max="12708" width="12" customWidth="1"/>
    <col min="12710" max="12710" width="19.26953125" customWidth="1"/>
    <col min="12959" max="12959" width="7.26953125" customWidth="1"/>
    <col min="12960" max="12960" width="50.81640625" customWidth="1"/>
    <col min="12961" max="12961" width="13" customWidth="1"/>
    <col min="12963" max="12963" width="14.453125" customWidth="1"/>
    <col min="12964" max="12964" width="12" customWidth="1"/>
    <col min="12966" max="12966" width="19.26953125" customWidth="1"/>
    <col min="13215" max="13215" width="7.26953125" customWidth="1"/>
    <col min="13216" max="13216" width="50.81640625" customWidth="1"/>
    <col min="13217" max="13217" width="13" customWidth="1"/>
    <col min="13219" max="13219" width="14.453125" customWidth="1"/>
    <col min="13220" max="13220" width="12" customWidth="1"/>
    <col min="13222" max="13222" width="19.26953125" customWidth="1"/>
    <col min="13471" max="13471" width="7.26953125" customWidth="1"/>
    <col min="13472" max="13472" width="50.81640625" customWidth="1"/>
    <col min="13473" max="13473" width="13" customWidth="1"/>
    <col min="13475" max="13475" width="14.453125" customWidth="1"/>
    <col min="13476" max="13476" width="12" customWidth="1"/>
    <col min="13478" max="13478" width="19.26953125" customWidth="1"/>
    <col min="13727" max="13727" width="7.26953125" customWidth="1"/>
    <col min="13728" max="13728" width="50.81640625" customWidth="1"/>
    <col min="13729" max="13729" width="13" customWidth="1"/>
    <col min="13731" max="13731" width="14.453125" customWidth="1"/>
    <col min="13732" max="13732" width="12" customWidth="1"/>
    <col min="13734" max="13734" width="19.26953125" customWidth="1"/>
    <col min="13983" max="13983" width="7.26953125" customWidth="1"/>
    <col min="13984" max="13984" width="50.81640625" customWidth="1"/>
    <col min="13985" max="13985" width="13" customWidth="1"/>
    <col min="13987" max="13987" width="14.453125" customWidth="1"/>
    <col min="13988" max="13988" width="12" customWidth="1"/>
    <col min="13990" max="13990" width="19.26953125" customWidth="1"/>
    <col min="14239" max="14239" width="7.26953125" customWidth="1"/>
    <col min="14240" max="14240" width="50.81640625" customWidth="1"/>
    <col min="14241" max="14241" width="13" customWidth="1"/>
    <col min="14243" max="14243" width="14.453125" customWidth="1"/>
    <col min="14244" max="14244" width="12" customWidth="1"/>
    <col min="14246" max="14246" width="19.26953125" customWidth="1"/>
    <col min="14495" max="14495" width="7.26953125" customWidth="1"/>
    <col min="14496" max="14496" width="50.81640625" customWidth="1"/>
    <col min="14497" max="14497" width="13" customWidth="1"/>
    <col min="14499" max="14499" width="14.453125" customWidth="1"/>
    <col min="14500" max="14500" width="12" customWidth="1"/>
    <col min="14502" max="14502" width="19.26953125" customWidth="1"/>
    <col min="14751" max="14751" width="7.26953125" customWidth="1"/>
    <col min="14752" max="14752" width="50.81640625" customWidth="1"/>
    <col min="14753" max="14753" width="13" customWidth="1"/>
    <col min="14755" max="14755" width="14.453125" customWidth="1"/>
    <col min="14756" max="14756" width="12" customWidth="1"/>
    <col min="14758" max="14758" width="19.26953125" customWidth="1"/>
    <col min="15007" max="15007" width="7.26953125" customWidth="1"/>
    <col min="15008" max="15008" width="50.81640625" customWidth="1"/>
    <col min="15009" max="15009" width="13" customWidth="1"/>
    <col min="15011" max="15011" width="14.453125" customWidth="1"/>
    <col min="15012" max="15012" width="12" customWidth="1"/>
    <col min="15014" max="15014" width="19.26953125" customWidth="1"/>
    <col min="15263" max="15263" width="7.26953125" customWidth="1"/>
    <col min="15264" max="15264" width="50.81640625" customWidth="1"/>
    <col min="15265" max="15265" width="13" customWidth="1"/>
    <col min="15267" max="15267" width="14.453125" customWidth="1"/>
    <col min="15268" max="15268" width="12" customWidth="1"/>
    <col min="15270" max="15270" width="19.26953125" customWidth="1"/>
    <col min="15519" max="15519" width="7.26953125" customWidth="1"/>
    <col min="15520" max="15520" width="50.81640625" customWidth="1"/>
    <col min="15521" max="15521" width="13" customWidth="1"/>
    <col min="15523" max="15523" width="14.453125" customWidth="1"/>
    <col min="15524" max="15524" width="12" customWidth="1"/>
    <col min="15526" max="15526" width="19.26953125" customWidth="1"/>
    <col min="15775" max="15775" width="7.26953125" customWidth="1"/>
    <col min="15776" max="15776" width="50.81640625" customWidth="1"/>
    <col min="15777" max="15777" width="13" customWidth="1"/>
    <col min="15779" max="15779" width="14.453125" customWidth="1"/>
    <col min="15780" max="15780" width="12" customWidth="1"/>
    <col min="15782" max="15782" width="19.26953125" customWidth="1"/>
  </cols>
  <sheetData>
    <row r="2" spans="1:12" ht="15.5">
      <c r="A2" s="35"/>
      <c r="B2" s="2" t="s">
        <v>0</v>
      </c>
      <c r="C2" s="2"/>
      <c r="D2" s="85"/>
      <c r="E2" s="85"/>
      <c r="F2" s="85"/>
      <c r="G2" s="85"/>
      <c r="H2" s="85"/>
      <c r="I2" s="35"/>
      <c r="J2" s="35"/>
      <c r="K2" s="35"/>
    </row>
    <row r="3" spans="1:12" ht="15.5">
      <c r="A3" s="35"/>
      <c r="B3" s="36"/>
      <c r="C3" s="35"/>
      <c r="D3" s="85"/>
      <c r="E3" s="85"/>
      <c r="F3" s="85"/>
      <c r="G3" s="85"/>
      <c r="H3" s="85"/>
      <c r="I3" s="35"/>
      <c r="J3" s="35"/>
      <c r="K3" s="35"/>
    </row>
    <row r="4" spans="1:12" ht="15.5">
      <c r="A4" s="35"/>
      <c r="B4" s="37"/>
      <c r="C4" s="35"/>
      <c r="D4" s="85"/>
      <c r="E4" s="85"/>
      <c r="F4" s="85"/>
      <c r="G4" s="85"/>
      <c r="H4" s="85"/>
      <c r="I4" s="35"/>
      <c r="J4" s="35"/>
      <c r="K4" s="35"/>
    </row>
    <row r="5" spans="1:12" ht="15.5">
      <c r="A5" s="35"/>
      <c r="B5" s="37"/>
      <c r="C5" s="35"/>
      <c r="D5" s="85"/>
      <c r="E5" s="85"/>
      <c r="F5" s="85"/>
      <c r="G5" s="85"/>
      <c r="H5" s="85"/>
      <c r="I5" s="35"/>
      <c r="J5" s="35"/>
      <c r="K5" s="35"/>
    </row>
    <row r="6" spans="1:12" ht="15.5">
      <c r="A6" s="35"/>
      <c r="B6" s="35"/>
      <c r="C6" s="35"/>
      <c r="D6" s="85"/>
      <c r="E6" s="85"/>
      <c r="F6" s="85"/>
      <c r="G6" s="85"/>
      <c r="H6" s="85"/>
      <c r="I6" s="35"/>
      <c r="J6" s="35"/>
      <c r="K6" s="35"/>
    </row>
    <row r="7" spans="1:12" ht="15.5">
      <c r="B7" s="112" t="s">
        <v>1</v>
      </c>
      <c r="C7" s="112"/>
      <c r="D7" s="35"/>
      <c r="E7" s="35"/>
      <c r="F7" s="35"/>
      <c r="G7" s="35"/>
      <c r="H7" s="35"/>
      <c r="I7" s="35"/>
      <c r="J7" s="35"/>
      <c r="K7" s="35"/>
    </row>
    <row r="8" spans="1:12" ht="15.5">
      <c r="A8" s="35"/>
      <c r="B8" s="35"/>
      <c r="C8" s="35"/>
      <c r="D8" s="35"/>
      <c r="E8" s="35"/>
      <c r="F8" s="35"/>
      <c r="G8" s="35"/>
      <c r="H8" s="35"/>
      <c r="I8" s="35"/>
      <c r="J8" s="35"/>
      <c r="K8" s="35"/>
    </row>
    <row r="9" spans="1:12" ht="15.5">
      <c r="A9" s="263" t="s">
        <v>2</v>
      </c>
      <c r="B9" s="263"/>
      <c r="C9" s="263"/>
      <c r="D9" s="263"/>
      <c r="E9" s="263"/>
      <c r="F9" s="263"/>
      <c r="G9" s="263"/>
      <c r="H9" s="263"/>
      <c r="I9" s="263"/>
      <c r="J9" s="263"/>
      <c r="K9" s="263"/>
    </row>
    <row r="10" spans="1:12" ht="15.5">
      <c r="A10" s="263" t="s">
        <v>3</v>
      </c>
      <c r="B10" s="263"/>
      <c r="C10" s="263"/>
      <c r="D10" s="263"/>
      <c r="E10" s="263"/>
      <c r="F10" s="263"/>
      <c r="G10" s="263"/>
      <c r="H10" s="263"/>
      <c r="I10" s="263"/>
      <c r="J10" s="263"/>
      <c r="K10" s="263"/>
    </row>
    <row r="11" spans="1:12">
      <c r="A11" s="1"/>
      <c r="B11" s="1"/>
      <c r="C11" s="1"/>
      <c r="D11" s="1"/>
      <c r="E11" s="1"/>
      <c r="F11" s="1"/>
      <c r="G11" s="1"/>
      <c r="H11" s="11"/>
      <c r="I11" s="11"/>
      <c r="J11" s="11"/>
      <c r="K11" s="11"/>
    </row>
    <row r="12" spans="1:12">
      <c r="A12" s="264" t="s">
        <v>947</v>
      </c>
      <c r="B12" s="264"/>
      <c r="C12" s="264"/>
      <c r="D12" s="264"/>
      <c r="E12" s="264"/>
      <c r="F12" s="264"/>
      <c r="G12" s="264"/>
      <c r="H12" s="264"/>
      <c r="I12" s="264"/>
      <c r="J12" s="264"/>
      <c r="K12" s="264"/>
    </row>
    <row r="13" spans="1:12" s="1" customFormat="1" ht="13" thickBot="1">
      <c r="H13" s="11"/>
      <c r="I13" s="11"/>
      <c r="J13" s="11"/>
      <c r="K13" s="11"/>
    </row>
    <row r="14" spans="1:12"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row>
    <row r="15" spans="1:12"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2" s="1" customFormat="1" ht="13">
      <c r="A16" s="255" t="s">
        <v>381</v>
      </c>
      <c r="B16" s="70" t="s">
        <v>754</v>
      </c>
      <c r="C16" s="214" t="s">
        <v>951</v>
      </c>
      <c r="D16" s="4">
        <v>3600</v>
      </c>
      <c r="E16" s="4" t="s">
        <v>20</v>
      </c>
      <c r="F16" s="4"/>
      <c r="G16" s="4"/>
      <c r="H16" s="215"/>
      <c r="I16" s="9">
        <f>H16+H16*9.5%</f>
        <v>0</v>
      </c>
      <c r="J16" s="162">
        <f>H16*D16</f>
        <v>0</v>
      </c>
      <c r="K16" s="162">
        <f>D16*I16</f>
        <v>0</v>
      </c>
      <c r="L16" s="4"/>
    </row>
    <row r="17" spans="1:12" s="1" customFormat="1" ht="13">
      <c r="A17" s="120" t="s">
        <v>21</v>
      </c>
      <c r="B17" s="49" t="s">
        <v>533</v>
      </c>
      <c r="C17" s="214" t="s">
        <v>951</v>
      </c>
      <c r="D17" s="4">
        <v>8</v>
      </c>
      <c r="E17" s="4" t="s">
        <v>20</v>
      </c>
      <c r="F17" s="4"/>
      <c r="G17" s="4"/>
      <c r="H17" s="215"/>
      <c r="I17" s="9">
        <f t="shared" ref="I17:I20" si="0">H17+H17*9.5%</f>
        <v>0</v>
      </c>
      <c r="J17" s="162">
        <f t="shared" ref="J17:J20" si="1">H17*D17</f>
        <v>0</v>
      </c>
      <c r="K17" s="162">
        <f t="shared" ref="K17:K20" si="2">D17*I17</f>
        <v>0</v>
      </c>
      <c r="L17" s="4"/>
    </row>
    <row r="18" spans="1:12" s="1" customFormat="1" ht="13">
      <c r="A18" s="120" t="s">
        <v>23</v>
      </c>
      <c r="B18" s="49" t="s">
        <v>534</v>
      </c>
      <c r="C18" s="214" t="s">
        <v>951</v>
      </c>
      <c r="D18" s="4">
        <v>180</v>
      </c>
      <c r="E18" s="4" t="s">
        <v>20</v>
      </c>
      <c r="F18" s="4"/>
      <c r="G18" s="4"/>
      <c r="H18" s="215"/>
      <c r="I18" s="9">
        <f t="shared" si="0"/>
        <v>0</v>
      </c>
      <c r="J18" s="162">
        <f t="shared" si="1"/>
        <v>0</v>
      </c>
      <c r="K18" s="162">
        <f t="shared" si="2"/>
        <v>0</v>
      </c>
      <c r="L18" s="4"/>
    </row>
    <row r="19" spans="1:12" s="1" customFormat="1" ht="13">
      <c r="A19" s="256" t="s">
        <v>384</v>
      </c>
      <c r="B19" s="49" t="s">
        <v>535</v>
      </c>
      <c r="C19" s="214" t="s">
        <v>951</v>
      </c>
      <c r="D19" s="4">
        <v>150</v>
      </c>
      <c r="E19" s="4" t="s">
        <v>20</v>
      </c>
      <c r="F19" s="4"/>
      <c r="G19" s="4"/>
      <c r="H19" s="215"/>
      <c r="I19" s="9">
        <f t="shared" si="0"/>
        <v>0</v>
      </c>
      <c r="J19" s="162">
        <f t="shared" si="1"/>
        <v>0</v>
      </c>
      <c r="K19" s="162">
        <f t="shared" si="2"/>
        <v>0</v>
      </c>
      <c r="L19" s="4"/>
    </row>
    <row r="20" spans="1:12" s="1" customFormat="1" ht="13">
      <c r="A20" s="4" t="s">
        <v>385</v>
      </c>
      <c r="B20" s="49" t="s">
        <v>538</v>
      </c>
      <c r="C20" s="239" t="s">
        <v>951</v>
      </c>
      <c r="D20" s="4">
        <v>180</v>
      </c>
      <c r="E20" s="4" t="s">
        <v>20</v>
      </c>
      <c r="F20" s="237"/>
      <c r="G20" s="33"/>
      <c r="H20" s="238"/>
      <c r="I20" s="9">
        <f t="shared" si="0"/>
        <v>0</v>
      </c>
      <c r="J20" s="162">
        <f t="shared" si="1"/>
        <v>0</v>
      </c>
      <c r="K20" s="162">
        <f t="shared" si="2"/>
        <v>0</v>
      </c>
      <c r="L20" s="4"/>
    </row>
    <row r="21" spans="1:12" s="1" customFormat="1" ht="13">
      <c r="A21" s="256" t="s">
        <v>386</v>
      </c>
      <c r="B21" s="49" t="s">
        <v>539</v>
      </c>
      <c r="C21" s="239" t="s">
        <v>951</v>
      </c>
      <c r="D21" s="4">
        <v>180</v>
      </c>
      <c r="E21" s="4" t="s">
        <v>20</v>
      </c>
      <c r="F21" s="237"/>
      <c r="G21" s="33"/>
      <c r="H21" s="238"/>
      <c r="I21" s="9">
        <f t="shared" ref="I21:I24" si="3">H21+H21*9.5%</f>
        <v>0</v>
      </c>
      <c r="J21" s="162">
        <f t="shared" ref="J21:J24" si="4">H21*D21</f>
        <v>0</v>
      </c>
      <c r="K21" s="162">
        <f t="shared" ref="K21:K24" si="5">D21*I21</f>
        <v>0</v>
      </c>
      <c r="L21" s="4"/>
    </row>
    <row r="22" spans="1:12" s="1" customFormat="1" ht="13">
      <c r="A22" s="4" t="s">
        <v>387</v>
      </c>
      <c r="B22" s="49" t="s">
        <v>531</v>
      </c>
      <c r="C22" s="214" t="s">
        <v>951</v>
      </c>
      <c r="D22" s="4">
        <v>50</v>
      </c>
      <c r="E22" s="4" t="s">
        <v>20</v>
      </c>
      <c r="F22" s="4"/>
      <c r="G22" s="4"/>
      <c r="H22" s="215"/>
      <c r="I22" s="9">
        <f t="shared" si="3"/>
        <v>0</v>
      </c>
      <c r="J22" s="162">
        <f t="shared" si="4"/>
        <v>0</v>
      </c>
      <c r="K22" s="162">
        <f t="shared" si="5"/>
        <v>0</v>
      </c>
      <c r="L22" s="4"/>
    </row>
    <row r="23" spans="1:12" s="1" customFormat="1" ht="13">
      <c r="A23" s="4" t="s">
        <v>388</v>
      </c>
      <c r="B23" s="20" t="s">
        <v>530</v>
      </c>
      <c r="C23" s="214" t="s">
        <v>951</v>
      </c>
      <c r="D23" s="4">
        <v>20</v>
      </c>
      <c r="E23" s="4" t="s">
        <v>20</v>
      </c>
      <c r="F23" s="4"/>
      <c r="G23" s="4"/>
      <c r="H23" s="215"/>
      <c r="I23" s="9">
        <f t="shared" si="3"/>
        <v>0</v>
      </c>
      <c r="J23" s="162">
        <f t="shared" si="4"/>
        <v>0</v>
      </c>
      <c r="K23" s="162">
        <f t="shared" si="5"/>
        <v>0</v>
      </c>
      <c r="L23" s="4"/>
    </row>
    <row r="24" spans="1:12" s="1" customFormat="1" ht="13">
      <c r="A24" s="256" t="s">
        <v>389</v>
      </c>
      <c r="B24" s="70" t="s">
        <v>536</v>
      </c>
      <c r="C24" s="214" t="s">
        <v>951</v>
      </c>
      <c r="D24" s="4">
        <v>180</v>
      </c>
      <c r="E24" s="4" t="s">
        <v>20</v>
      </c>
      <c r="F24" s="4"/>
      <c r="G24" s="4"/>
      <c r="H24" s="215"/>
      <c r="I24" s="9">
        <f t="shared" si="3"/>
        <v>0</v>
      </c>
      <c r="J24" s="162">
        <f t="shared" si="4"/>
        <v>0</v>
      </c>
      <c r="K24" s="162">
        <f t="shared" si="5"/>
        <v>0</v>
      </c>
      <c r="L24" s="4"/>
    </row>
    <row r="25" spans="1:12" s="1" customFormat="1" ht="13">
      <c r="A25" s="4" t="s">
        <v>390</v>
      </c>
      <c r="B25" s="22" t="s">
        <v>537</v>
      </c>
      <c r="C25" s="214" t="s">
        <v>951</v>
      </c>
      <c r="D25" s="4">
        <v>180</v>
      </c>
      <c r="E25" s="4" t="s">
        <v>20</v>
      </c>
      <c r="F25" s="4"/>
      <c r="G25" s="4"/>
      <c r="H25" s="215"/>
      <c r="I25" s="9">
        <f t="shared" ref="I25:I32" si="6">H25+H25*9.5%</f>
        <v>0</v>
      </c>
      <c r="J25" s="162">
        <f t="shared" ref="J25:J32" si="7">H25*D25</f>
        <v>0</v>
      </c>
      <c r="K25" s="162">
        <f t="shared" ref="K25:K32" si="8">D25*I25</f>
        <v>0</v>
      </c>
      <c r="L25" s="4"/>
    </row>
    <row r="26" spans="1:12" s="1" customFormat="1" ht="13">
      <c r="A26" s="256" t="s">
        <v>391</v>
      </c>
      <c r="B26" s="119" t="s">
        <v>967</v>
      </c>
      <c r="C26" s="214" t="s">
        <v>951</v>
      </c>
      <c r="D26" s="4">
        <v>300</v>
      </c>
      <c r="E26" s="4" t="s">
        <v>20</v>
      </c>
      <c r="F26" s="4"/>
      <c r="G26" s="4"/>
      <c r="H26" s="215"/>
      <c r="I26" s="9">
        <f t="shared" si="6"/>
        <v>0</v>
      </c>
      <c r="J26" s="162">
        <f t="shared" si="7"/>
        <v>0</v>
      </c>
      <c r="K26" s="162">
        <f t="shared" si="8"/>
        <v>0</v>
      </c>
      <c r="L26" s="4"/>
    </row>
    <row r="27" spans="1:12" s="1" customFormat="1" ht="13">
      <c r="A27" s="4" t="s">
        <v>392</v>
      </c>
      <c r="B27" s="119" t="s">
        <v>968</v>
      </c>
      <c r="C27" s="214" t="s">
        <v>951</v>
      </c>
      <c r="D27" s="4">
        <v>150</v>
      </c>
      <c r="E27" s="4" t="s">
        <v>20</v>
      </c>
      <c r="F27" s="4"/>
      <c r="G27" s="4"/>
      <c r="H27" s="215"/>
      <c r="I27" s="9">
        <f t="shared" si="6"/>
        <v>0</v>
      </c>
      <c r="J27" s="162">
        <f t="shared" si="7"/>
        <v>0</v>
      </c>
      <c r="K27" s="162">
        <f t="shared" si="8"/>
        <v>0</v>
      </c>
      <c r="L27" s="4"/>
    </row>
    <row r="28" spans="1:12" s="1" customFormat="1" ht="13">
      <c r="A28" s="4" t="s">
        <v>393</v>
      </c>
      <c r="B28" s="22" t="s">
        <v>532</v>
      </c>
      <c r="C28" s="214" t="s">
        <v>951</v>
      </c>
      <c r="D28" s="4">
        <v>10</v>
      </c>
      <c r="E28" s="4" t="s">
        <v>20</v>
      </c>
      <c r="F28" s="4"/>
      <c r="G28" s="4"/>
      <c r="H28" s="215"/>
      <c r="I28" s="9">
        <f t="shared" si="6"/>
        <v>0</v>
      </c>
      <c r="J28" s="162">
        <f t="shared" si="7"/>
        <v>0</v>
      </c>
      <c r="K28" s="162">
        <f t="shared" si="8"/>
        <v>0</v>
      </c>
      <c r="L28" s="4"/>
    </row>
    <row r="29" spans="1:12" s="1" customFormat="1" ht="13">
      <c r="A29" s="256" t="s">
        <v>394</v>
      </c>
      <c r="B29" s="20" t="s">
        <v>526</v>
      </c>
      <c r="C29" s="214" t="s">
        <v>951</v>
      </c>
      <c r="D29" s="4">
        <v>360</v>
      </c>
      <c r="E29" s="4" t="s">
        <v>20</v>
      </c>
      <c r="F29" s="4"/>
      <c r="G29" s="4"/>
      <c r="H29" s="215"/>
      <c r="I29" s="9">
        <f t="shared" si="6"/>
        <v>0</v>
      </c>
      <c r="J29" s="162">
        <f t="shared" si="7"/>
        <v>0</v>
      </c>
      <c r="K29" s="162">
        <f t="shared" si="8"/>
        <v>0</v>
      </c>
      <c r="L29" s="4"/>
    </row>
    <row r="30" spans="1:12" s="1" customFormat="1" ht="13">
      <c r="A30" s="6" t="s">
        <v>396</v>
      </c>
      <c r="B30" s="20" t="s">
        <v>527</v>
      </c>
      <c r="C30" s="214" t="s">
        <v>951</v>
      </c>
      <c r="D30" s="4">
        <v>300</v>
      </c>
      <c r="E30" s="4" t="s">
        <v>20</v>
      </c>
      <c r="F30" s="4"/>
      <c r="G30" s="4"/>
      <c r="H30" s="215"/>
      <c r="I30" s="9">
        <f t="shared" si="6"/>
        <v>0</v>
      </c>
      <c r="J30" s="162">
        <f t="shared" si="7"/>
        <v>0</v>
      </c>
      <c r="K30" s="162">
        <f t="shared" si="8"/>
        <v>0</v>
      </c>
      <c r="L30" s="4"/>
    </row>
    <row r="31" spans="1:12" s="1" customFormat="1" ht="13">
      <c r="A31" s="256" t="s">
        <v>398</v>
      </c>
      <c r="B31" s="20" t="s">
        <v>528</v>
      </c>
      <c r="C31" s="214" t="s">
        <v>951</v>
      </c>
      <c r="D31" s="4">
        <v>360</v>
      </c>
      <c r="E31" s="4" t="s">
        <v>20</v>
      </c>
      <c r="F31" s="4"/>
      <c r="G31" s="4"/>
      <c r="H31" s="215"/>
      <c r="I31" s="9">
        <f t="shared" si="6"/>
        <v>0</v>
      </c>
      <c r="J31" s="162">
        <f t="shared" si="7"/>
        <v>0</v>
      </c>
      <c r="K31" s="162">
        <f t="shared" si="8"/>
        <v>0</v>
      </c>
      <c r="L31" s="4"/>
    </row>
    <row r="32" spans="1:12" s="1" customFormat="1" ht="13.5" thickBot="1">
      <c r="A32" s="258" t="s">
        <v>399</v>
      </c>
      <c r="B32" s="20" t="s">
        <v>529</v>
      </c>
      <c r="C32" s="214" t="s">
        <v>951</v>
      </c>
      <c r="D32" s="4">
        <v>150</v>
      </c>
      <c r="E32" s="4" t="s">
        <v>20</v>
      </c>
      <c r="F32" s="4"/>
      <c r="G32" s="4"/>
      <c r="H32" s="215"/>
      <c r="I32" s="9">
        <f t="shared" si="6"/>
        <v>0</v>
      </c>
      <c r="J32" s="162">
        <f t="shared" si="7"/>
        <v>0</v>
      </c>
      <c r="K32" s="162">
        <f t="shared" si="8"/>
        <v>0</v>
      </c>
      <c r="L32" s="4"/>
    </row>
    <row r="33" spans="1:12" s="1" customFormat="1" ht="13.5" thickBot="1">
      <c r="A33" s="166" t="s">
        <v>798</v>
      </c>
      <c r="B33" s="131"/>
      <c r="C33" s="131"/>
      <c r="D33" s="131"/>
      <c r="E33" s="131"/>
      <c r="F33" s="131"/>
      <c r="G33" s="131"/>
      <c r="H33" s="131"/>
      <c r="I33" s="131"/>
      <c r="J33" s="165">
        <f>SUM(J16:J32)</f>
        <v>0</v>
      </c>
      <c r="K33" s="114">
        <f>SUM(K16:K32)</f>
        <v>0</v>
      </c>
      <c r="L33" s="114"/>
    </row>
    <row r="34" spans="1:12" s="1" customFormat="1" ht="13">
      <c r="A34" s="7"/>
      <c r="B34" s="82"/>
      <c r="C34" s="82"/>
      <c r="D34" s="7"/>
      <c r="E34" s="7"/>
      <c r="F34" s="13"/>
      <c r="G34" s="13"/>
      <c r="H34" s="13"/>
      <c r="I34" s="13"/>
      <c r="K34" s="13"/>
    </row>
    <row r="35" spans="1:12" s="1" customFormat="1" ht="13">
      <c r="A35" s="7"/>
      <c r="B35" s="129" t="s">
        <v>65</v>
      </c>
      <c r="C35" s="129"/>
      <c r="D35" s="129"/>
      <c r="E35" s="129"/>
      <c r="F35" s="129"/>
      <c r="G35" s="129"/>
      <c r="H35" s="129"/>
      <c r="I35" s="129"/>
      <c r="J35" s="129"/>
      <c r="K35" s="129"/>
    </row>
    <row r="36" spans="1:12" s="1" customFormat="1" ht="12.5">
      <c r="A36" s="7"/>
      <c r="B36" s="72" t="s">
        <v>540</v>
      </c>
      <c r="C36" s="72"/>
      <c r="D36" s="72"/>
      <c r="E36" s="72"/>
      <c r="F36" s="72"/>
      <c r="G36" s="72"/>
      <c r="H36" s="72"/>
      <c r="I36" s="72"/>
      <c r="J36" s="72"/>
      <c r="K36" s="72"/>
    </row>
    <row r="37" spans="1:12" s="1" customFormat="1" ht="12.5">
      <c r="A37" s="7"/>
      <c r="B37" s="8" t="s">
        <v>67</v>
      </c>
      <c r="C37" s="8"/>
      <c r="D37" s="8"/>
      <c r="E37" s="8"/>
      <c r="F37" s="8"/>
      <c r="G37" s="8"/>
      <c r="H37" s="8"/>
      <c r="I37" s="8"/>
      <c r="J37" s="8"/>
      <c r="K37" s="8"/>
    </row>
    <row r="38" spans="1:12" s="1" customFormat="1" ht="12.75" customHeight="1">
      <c r="A38" s="7"/>
      <c r="B38" s="111" t="s">
        <v>68</v>
      </c>
      <c r="C38" s="111"/>
      <c r="D38" s="111"/>
      <c r="E38" s="111"/>
      <c r="F38" s="111"/>
      <c r="G38" s="111"/>
      <c r="H38" s="111"/>
      <c r="I38" s="111"/>
      <c r="J38" s="111"/>
      <c r="K38" s="111"/>
    </row>
    <row r="39" spans="1:12" s="1" customFormat="1" ht="12.75" customHeight="1">
      <c r="A39" s="7"/>
      <c r="B39" s="72" t="s">
        <v>70</v>
      </c>
      <c r="C39" s="72"/>
      <c r="D39" s="72"/>
      <c r="E39" s="72"/>
      <c r="F39" s="72"/>
      <c r="G39" s="72"/>
      <c r="H39" s="72"/>
      <c r="I39" s="72"/>
      <c r="J39" s="72"/>
      <c r="K39" s="72"/>
    </row>
    <row r="40" spans="1:12" s="1" customFormat="1" ht="12.5">
      <c r="B40" s="8" t="s">
        <v>72</v>
      </c>
      <c r="C40" s="8"/>
      <c r="D40" s="8"/>
      <c r="E40" s="8"/>
      <c r="F40" s="8"/>
      <c r="G40" s="8"/>
      <c r="H40" s="8"/>
      <c r="I40" s="8"/>
      <c r="J40" s="8"/>
      <c r="K40" s="8"/>
    </row>
    <row r="41" spans="1:12" s="1" customFormat="1" ht="12.75" customHeight="1">
      <c r="B41" s="72" t="s">
        <v>483</v>
      </c>
      <c r="C41" s="72"/>
      <c r="D41" s="72"/>
      <c r="E41" s="72"/>
      <c r="F41" s="72"/>
      <c r="G41" s="72"/>
      <c r="H41" s="72"/>
      <c r="I41" s="72"/>
      <c r="J41" s="72"/>
      <c r="K41" s="72"/>
    </row>
    <row r="42" spans="1:12" s="1" customFormat="1" ht="12.75" customHeight="1">
      <c r="B42" s="72"/>
      <c r="C42" s="72"/>
      <c r="D42" s="72"/>
      <c r="E42" s="72"/>
      <c r="F42" s="72"/>
      <c r="G42" s="72"/>
      <c r="H42" s="72"/>
      <c r="I42" s="72"/>
      <c r="J42" s="72"/>
      <c r="K42" s="72"/>
    </row>
    <row r="43" spans="1:12" s="1" customFormat="1" ht="13">
      <c r="B43" s="72" t="s">
        <v>958</v>
      </c>
      <c r="C43" s="44"/>
      <c r="D43" s="45"/>
      <c r="E43" s="84"/>
      <c r="F43" s="84"/>
      <c r="G43" s="84"/>
      <c r="H43" s="18"/>
      <c r="I43" s="18"/>
      <c r="J43" s="84"/>
      <c r="K43" s="18"/>
    </row>
    <row r="44" spans="1:12" s="1" customFormat="1" ht="12.5">
      <c r="B44" s="72"/>
      <c r="C44" s="44"/>
      <c r="D44" s="45"/>
      <c r="E44" s="84"/>
      <c r="F44" s="84"/>
      <c r="G44" s="84"/>
      <c r="H44" s="18"/>
      <c r="I44" s="18"/>
      <c r="J44" s="84"/>
      <c r="K44" s="18"/>
    </row>
    <row r="45" spans="1:12" s="1" customFormat="1" ht="12.5">
      <c r="B45" s="46" t="s">
        <v>541</v>
      </c>
      <c r="C45" s="46"/>
      <c r="D45" s="45"/>
      <c r="E45" s="84"/>
      <c r="F45" s="84"/>
      <c r="G45" s="84"/>
      <c r="H45" s="18"/>
      <c r="I45" s="18"/>
      <c r="J45" s="84"/>
      <c r="K45" s="18"/>
    </row>
    <row r="46" spans="1:12" s="1" customFormat="1" ht="12.5">
      <c r="B46" s="47"/>
      <c r="C46" s="47"/>
      <c r="D46" s="84"/>
      <c r="E46" s="84"/>
      <c r="F46" s="84"/>
      <c r="G46" s="84"/>
      <c r="H46" s="18"/>
      <c r="I46" s="18"/>
      <c r="J46" s="84"/>
      <c r="K46" s="18"/>
    </row>
    <row r="47" spans="1:12" s="1" customFormat="1" ht="12.5">
      <c r="B47" s="1" t="s">
        <v>75</v>
      </c>
      <c r="D47" s="84"/>
      <c r="E47" s="84"/>
      <c r="F47" s="84" t="s">
        <v>76</v>
      </c>
      <c r="G47" s="84"/>
      <c r="H47" s="18"/>
      <c r="I47" s="86" t="s">
        <v>77</v>
      </c>
      <c r="J47" s="86"/>
      <c r="K47" s="86"/>
    </row>
    <row r="48" spans="1:12" s="1" customFormat="1" ht="12.5">
      <c r="B48" s="47"/>
      <c r="C48" s="47"/>
      <c r="D48" s="84"/>
      <c r="E48" s="84"/>
      <c r="F48" s="84"/>
      <c r="G48" s="84"/>
      <c r="H48" s="18"/>
      <c r="I48" s="18"/>
      <c r="J48" s="84"/>
      <c r="K48" s="86"/>
    </row>
    <row r="49" spans="2:12" s="1" customFormat="1" ht="12.5">
      <c r="K49" s="18"/>
    </row>
    <row r="50" spans="2:12" s="1" customFormat="1">
      <c r="B50" s="71"/>
      <c r="C50" s="71"/>
      <c r="D50" s="71"/>
      <c r="E50" s="71"/>
      <c r="F50" s="71"/>
      <c r="G50" s="71"/>
      <c r="H50" s="71"/>
      <c r="I50" s="71"/>
      <c r="J50" s="71"/>
      <c r="K50" s="71"/>
      <c r="L50"/>
    </row>
    <row r="53" spans="2:12" ht="18" customHeight="1"/>
    <row r="54" spans="2:12" ht="18" customHeight="1"/>
    <row r="55" spans="2:12" ht="18" customHeight="1"/>
    <row r="56" spans="2:12" ht="18" customHeight="1"/>
    <row r="57" spans="2:12" ht="18" customHeight="1"/>
    <row r="58" spans="2:12" ht="18" customHeight="1"/>
    <row r="59" spans="2:12" ht="18" customHeight="1"/>
    <row r="60" spans="2:12" ht="18" customHeight="1"/>
    <row r="61" spans="2:12" ht="18" customHeight="1"/>
    <row r="62" spans="2:12" ht="18" customHeight="1"/>
    <row r="63" spans="2:12" ht="18" customHeight="1"/>
    <row r="64" spans="2:12" ht="18" customHeight="1"/>
    <row r="65" spans="1:11" ht="18" customHeight="1"/>
    <row r="66" spans="1:11" ht="18" customHeight="1"/>
    <row r="67" spans="1:11" ht="18" customHeight="1"/>
    <row r="68" spans="1:11" ht="18" customHeight="1"/>
    <row r="69" spans="1:11" ht="18" customHeight="1"/>
    <row r="70" spans="1:11" ht="18" customHeight="1"/>
    <row r="71" spans="1:11" ht="18" customHeight="1"/>
    <row r="78" spans="1:11">
      <c r="B78" s="81"/>
      <c r="C78" s="81"/>
      <c r="D78" s="77"/>
      <c r="E78" s="78"/>
      <c r="F78" s="78"/>
      <c r="G78" s="78"/>
      <c r="H78" s="77"/>
      <c r="I78" s="77"/>
      <c r="J78" s="78"/>
    </row>
    <row r="79" spans="1:11">
      <c r="A79" s="79"/>
      <c r="B79" s="77"/>
      <c r="C79" s="77"/>
      <c r="D79" s="77"/>
      <c r="E79" s="78"/>
      <c r="F79" s="78"/>
      <c r="G79" s="78"/>
      <c r="H79" s="77"/>
      <c r="I79" s="77"/>
      <c r="J79" s="78"/>
      <c r="K79" s="78"/>
    </row>
    <row r="80" spans="1:11">
      <c r="A80" s="80"/>
      <c r="K80" s="78"/>
    </row>
  </sheetData>
  <sortState xmlns:xlrd2="http://schemas.microsoft.com/office/spreadsheetml/2017/richdata2" ref="B17:E32">
    <sortCondition ref="B16:B32"/>
  </sortState>
  <mergeCells count="3">
    <mergeCell ref="A9:K9"/>
    <mergeCell ref="A10:K10"/>
    <mergeCell ref="A12:K12"/>
  </mergeCells>
  <phoneticPr fontId="16" type="noConversion"/>
  <pageMargins left="0.7" right="0.7" top="0.75" bottom="0.75" header="0.3" footer="0.3"/>
  <pageSetup paperSize="9" scale="3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BCCE4-8B80-4083-88C5-F09FD30F4FEE}">
  <sheetPr>
    <tabColor rgb="FFCCFF99"/>
  </sheetPr>
  <dimension ref="A2:L103"/>
  <sheetViews>
    <sheetView topLeftCell="A15" zoomScale="110" zoomScaleNormal="110" workbookViewId="0">
      <selection activeCell="H47" sqref="H16:H47"/>
    </sheetView>
  </sheetViews>
  <sheetFormatPr defaultRowHeight="14.5"/>
  <cols>
    <col min="1" max="1" width="5.1796875" customWidth="1"/>
    <col min="2" max="2" width="49.7265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4.1796875" customWidth="1"/>
    <col min="241" max="241" width="7.26953125" customWidth="1"/>
    <col min="242" max="242" width="50.81640625" customWidth="1"/>
    <col min="243" max="243" width="13" customWidth="1"/>
    <col min="245" max="245" width="14.453125" customWidth="1"/>
    <col min="246" max="246" width="12" customWidth="1"/>
    <col min="248" max="248" width="19.26953125" customWidth="1"/>
    <col min="497" max="497" width="7.26953125" customWidth="1"/>
    <col min="498" max="498" width="50.81640625" customWidth="1"/>
    <col min="499" max="499" width="13" customWidth="1"/>
    <col min="501" max="501" width="14.453125" customWidth="1"/>
    <col min="502" max="502" width="12" customWidth="1"/>
    <col min="504" max="504" width="19.26953125" customWidth="1"/>
    <col min="753" max="753" width="7.26953125" customWidth="1"/>
    <col min="754" max="754" width="50.81640625" customWidth="1"/>
    <col min="755" max="755" width="13" customWidth="1"/>
    <col min="757" max="757" width="14.453125" customWidth="1"/>
    <col min="758" max="758" width="12" customWidth="1"/>
    <col min="760" max="760" width="19.26953125" customWidth="1"/>
    <col min="1009" max="1009" width="7.26953125" customWidth="1"/>
    <col min="1010" max="1010" width="50.81640625" customWidth="1"/>
    <col min="1011" max="1011" width="13" customWidth="1"/>
    <col min="1013" max="1013" width="14.453125" customWidth="1"/>
    <col min="1014" max="1014" width="12" customWidth="1"/>
    <col min="1016" max="1016" width="19.26953125" customWidth="1"/>
    <col min="1265" max="1265" width="7.26953125" customWidth="1"/>
    <col min="1266" max="1266" width="50.81640625" customWidth="1"/>
    <col min="1267" max="1267" width="13" customWidth="1"/>
    <col min="1269" max="1269" width="14.453125" customWidth="1"/>
    <col min="1270" max="1270" width="12" customWidth="1"/>
    <col min="1272" max="1272" width="19.26953125" customWidth="1"/>
    <col min="1521" max="1521" width="7.26953125" customWidth="1"/>
    <col min="1522" max="1522" width="50.81640625" customWidth="1"/>
    <col min="1523" max="1523" width="13" customWidth="1"/>
    <col min="1525" max="1525" width="14.453125" customWidth="1"/>
    <col min="1526" max="1526" width="12" customWidth="1"/>
    <col min="1528" max="1528" width="19.26953125" customWidth="1"/>
    <col min="1777" max="1777" width="7.26953125" customWidth="1"/>
    <col min="1778" max="1778" width="50.81640625" customWidth="1"/>
    <col min="1779" max="1779" width="13" customWidth="1"/>
    <col min="1781" max="1781" width="14.453125" customWidth="1"/>
    <col min="1782" max="1782" width="12" customWidth="1"/>
    <col min="1784" max="1784" width="19.26953125" customWidth="1"/>
    <col min="2033" max="2033" width="7.26953125" customWidth="1"/>
    <col min="2034" max="2034" width="50.81640625" customWidth="1"/>
    <col min="2035" max="2035" width="13" customWidth="1"/>
    <col min="2037" max="2037" width="14.453125" customWidth="1"/>
    <col min="2038" max="2038" width="12" customWidth="1"/>
    <col min="2040" max="2040" width="19.26953125" customWidth="1"/>
    <col min="2289" max="2289" width="7.26953125" customWidth="1"/>
    <col min="2290" max="2290" width="50.81640625" customWidth="1"/>
    <col min="2291" max="2291" width="13" customWidth="1"/>
    <col min="2293" max="2293" width="14.453125" customWidth="1"/>
    <col min="2294" max="2294" width="12" customWidth="1"/>
    <col min="2296" max="2296" width="19.26953125" customWidth="1"/>
    <col min="2545" max="2545" width="7.26953125" customWidth="1"/>
    <col min="2546" max="2546" width="50.81640625" customWidth="1"/>
    <col min="2547" max="2547" width="13" customWidth="1"/>
    <col min="2549" max="2549" width="14.453125" customWidth="1"/>
    <col min="2550" max="2550" width="12" customWidth="1"/>
    <col min="2552" max="2552" width="19.26953125" customWidth="1"/>
    <col min="2801" max="2801" width="7.26953125" customWidth="1"/>
    <col min="2802" max="2802" width="50.81640625" customWidth="1"/>
    <col min="2803" max="2803" width="13" customWidth="1"/>
    <col min="2805" max="2805" width="14.453125" customWidth="1"/>
    <col min="2806" max="2806" width="12" customWidth="1"/>
    <col min="2808" max="2808" width="19.26953125" customWidth="1"/>
    <col min="3057" max="3057" width="7.26953125" customWidth="1"/>
    <col min="3058" max="3058" width="50.81640625" customWidth="1"/>
    <col min="3059" max="3059" width="13" customWidth="1"/>
    <col min="3061" max="3061" width="14.453125" customWidth="1"/>
    <col min="3062" max="3062" width="12" customWidth="1"/>
    <col min="3064" max="3064" width="19.26953125" customWidth="1"/>
    <col min="3313" max="3313" width="7.26953125" customWidth="1"/>
    <col min="3314" max="3314" width="50.81640625" customWidth="1"/>
    <col min="3315" max="3315" width="13" customWidth="1"/>
    <col min="3317" max="3317" width="14.453125" customWidth="1"/>
    <col min="3318" max="3318" width="12" customWidth="1"/>
    <col min="3320" max="3320" width="19.26953125" customWidth="1"/>
    <col min="3569" max="3569" width="7.26953125" customWidth="1"/>
    <col min="3570" max="3570" width="50.81640625" customWidth="1"/>
    <col min="3571" max="3571" width="13" customWidth="1"/>
    <col min="3573" max="3573" width="14.453125" customWidth="1"/>
    <col min="3574" max="3574" width="12" customWidth="1"/>
    <col min="3576" max="3576" width="19.26953125" customWidth="1"/>
    <col min="3825" max="3825" width="7.26953125" customWidth="1"/>
    <col min="3826" max="3826" width="50.81640625" customWidth="1"/>
    <col min="3827" max="3827" width="13" customWidth="1"/>
    <col min="3829" max="3829" width="14.453125" customWidth="1"/>
    <col min="3830" max="3830" width="12" customWidth="1"/>
    <col min="3832" max="3832" width="19.26953125" customWidth="1"/>
    <col min="4081" max="4081" width="7.26953125" customWidth="1"/>
    <col min="4082" max="4082" width="50.81640625" customWidth="1"/>
    <col min="4083" max="4083" width="13" customWidth="1"/>
    <col min="4085" max="4085" width="14.453125" customWidth="1"/>
    <col min="4086" max="4086" width="12" customWidth="1"/>
    <col min="4088" max="4088" width="19.26953125" customWidth="1"/>
    <col min="4337" max="4337" width="7.26953125" customWidth="1"/>
    <col min="4338" max="4338" width="50.81640625" customWidth="1"/>
    <col min="4339" max="4339" width="13" customWidth="1"/>
    <col min="4341" max="4341" width="14.453125" customWidth="1"/>
    <col min="4342" max="4342" width="12" customWidth="1"/>
    <col min="4344" max="4344" width="19.26953125" customWidth="1"/>
    <col min="4593" max="4593" width="7.26953125" customWidth="1"/>
    <col min="4594" max="4594" width="50.81640625" customWidth="1"/>
    <col min="4595" max="4595" width="13" customWidth="1"/>
    <col min="4597" max="4597" width="14.453125" customWidth="1"/>
    <col min="4598" max="4598" width="12" customWidth="1"/>
    <col min="4600" max="4600" width="19.26953125" customWidth="1"/>
    <col min="4849" max="4849" width="7.26953125" customWidth="1"/>
    <col min="4850" max="4850" width="50.81640625" customWidth="1"/>
    <col min="4851" max="4851" width="13" customWidth="1"/>
    <col min="4853" max="4853" width="14.453125" customWidth="1"/>
    <col min="4854" max="4854" width="12" customWidth="1"/>
    <col min="4856" max="4856" width="19.26953125" customWidth="1"/>
    <col min="5105" max="5105" width="7.26953125" customWidth="1"/>
    <col min="5106" max="5106" width="50.81640625" customWidth="1"/>
    <col min="5107" max="5107" width="13" customWidth="1"/>
    <col min="5109" max="5109" width="14.453125" customWidth="1"/>
    <col min="5110" max="5110" width="12" customWidth="1"/>
    <col min="5112" max="5112" width="19.26953125" customWidth="1"/>
    <col min="5361" max="5361" width="7.26953125" customWidth="1"/>
    <col min="5362" max="5362" width="50.81640625" customWidth="1"/>
    <col min="5363" max="5363" width="13" customWidth="1"/>
    <col min="5365" max="5365" width="14.453125" customWidth="1"/>
    <col min="5366" max="5366" width="12" customWidth="1"/>
    <col min="5368" max="5368" width="19.26953125" customWidth="1"/>
    <col min="5617" max="5617" width="7.26953125" customWidth="1"/>
    <col min="5618" max="5618" width="50.81640625" customWidth="1"/>
    <col min="5619" max="5619" width="13" customWidth="1"/>
    <col min="5621" max="5621" width="14.453125" customWidth="1"/>
    <col min="5622" max="5622" width="12" customWidth="1"/>
    <col min="5624" max="5624" width="19.26953125" customWidth="1"/>
    <col min="5873" max="5873" width="7.26953125" customWidth="1"/>
    <col min="5874" max="5874" width="50.81640625" customWidth="1"/>
    <col min="5875" max="5875" width="13" customWidth="1"/>
    <col min="5877" max="5877" width="14.453125" customWidth="1"/>
    <col min="5878" max="5878" width="12" customWidth="1"/>
    <col min="5880" max="5880" width="19.26953125" customWidth="1"/>
    <col min="6129" max="6129" width="7.26953125" customWidth="1"/>
    <col min="6130" max="6130" width="50.81640625" customWidth="1"/>
    <col min="6131" max="6131" width="13" customWidth="1"/>
    <col min="6133" max="6133" width="14.453125" customWidth="1"/>
    <col min="6134" max="6134" width="12" customWidth="1"/>
    <col min="6136" max="6136" width="19.26953125" customWidth="1"/>
    <col min="6385" max="6385" width="7.26953125" customWidth="1"/>
    <col min="6386" max="6386" width="50.81640625" customWidth="1"/>
    <col min="6387" max="6387" width="13" customWidth="1"/>
    <col min="6389" max="6389" width="14.453125" customWidth="1"/>
    <col min="6390" max="6390" width="12" customWidth="1"/>
    <col min="6392" max="6392" width="19.26953125" customWidth="1"/>
    <col min="6641" max="6641" width="7.26953125" customWidth="1"/>
    <col min="6642" max="6642" width="50.81640625" customWidth="1"/>
    <col min="6643" max="6643" width="13" customWidth="1"/>
    <col min="6645" max="6645" width="14.453125" customWidth="1"/>
    <col min="6646" max="6646" width="12" customWidth="1"/>
    <col min="6648" max="6648" width="19.26953125" customWidth="1"/>
    <col min="6897" max="6897" width="7.26953125" customWidth="1"/>
    <col min="6898" max="6898" width="50.81640625" customWidth="1"/>
    <col min="6899" max="6899" width="13" customWidth="1"/>
    <col min="6901" max="6901" width="14.453125" customWidth="1"/>
    <col min="6902" max="6902" width="12" customWidth="1"/>
    <col min="6904" max="6904" width="19.26953125" customWidth="1"/>
    <col min="7153" max="7153" width="7.26953125" customWidth="1"/>
    <col min="7154" max="7154" width="50.81640625" customWidth="1"/>
    <col min="7155" max="7155" width="13" customWidth="1"/>
    <col min="7157" max="7157" width="14.453125" customWidth="1"/>
    <col min="7158" max="7158" width="12" customWidth="1"/>
    <col min="7160" max="7160" width="19.26953125" customWidth="1"/>
    <col min="7409" max="7409" width="7.26953125" customWidth="1"/>
    <col min="7410" max="7410" width="50.81640625" customWidth="1"/>
    <col min="7411" max="7411" width="13" customWidth="1"/>
    <col min="7413" max="7413" width="14.453125" customWidth="1"/>
    <col min="7414" max="7414" width="12" customWidth="1"/>
    <col min="7416" max="7416" width="19.26953125" customWidth="1"/>
    <col min="7665" max="7665" width="7.26953125" customWidth="1"/>
    <col min="7666" max="7666" width="50.81640625" customWidth="1"/>
    <col min="7667" max="7667" width="13" customWidth="1"/>
    <col min="7669" max="7669" width="14.453125" customWidth="1"/>
    <col min="7670" max="7670" width="12" customWidth="1"/>
    <col min="7672" max="7672" width="19.26953125" customWidth="1"/>
    <col min="7921" max="7921" width="7.26953125" customWidth="1"/>
    <col min="7922" max="7922" width="50.81640625" customWidth="1"/>
    <col min="7923" max="7923" width="13" customWidth="1"/>
    <col min="7925" max="7925" width="14.453125" customWidth="1"/>
    <col min="7926" max="7926" width="12" customWidth="1"/>
    <col min="7928" max="7928" width="19.26953125" customWidth="1"/>
    <col min="8177" max="8177" width="7.26953125" customWidth="1"/>
    <col min="8178" max="8178" width="50.81640625" customWidth="1"/>
    <col min="8179" max="8179" width="13" customWidth="1"/>
    <col min="8181" max="8181" width="14.453125" customWidth="1"/>
    <col min="8182" max="8182" width="12" customWidth="1"/>
    <col min="8184" max="8184" width="19.26953125" customWidth="1"/>
    <col min="8433" max="8433" width="7.26953125" customWidth="1"/>
    <col min="8434" max="8434" width="50.81640625" customWidth="1"/>
    <col min="8435" max="8435" width="13" customWidth="1"/>
    <col min="8437" max="8437" width="14.453125" customWidth="1"/>
    <col min="8438" max="8438" width="12" customWidth="1"/>
    <col min="8440" max="8440" width="19.26953125" customWidth="1"/>
    <col min="8689" max="8689" width="7.26953125" customWidth="1"/>
    <col min="8690" max="8690" width="50.81640625" customWidth="1"/>
    <col min="8691" max="8691" width="13" customWidth="1"/>
    <col min="8693" max="8693" width="14.453125" customWidth="1"/>
    <col min="8694" max="8694" width="12" customWidth="1"/>
    <col min="8696" max="8696" width="19.26953125" customWidth="1"/>
    <col min="8945" max="8945" width="7.26953125" customWidth="1"/>
    <col min="8946" max="8946" width="50.81640625" customWidth="1"/>
    <col min="8947" max="8947" width="13" customWidth="1"/>
    <col min="8949" max="8949" width="14.453125" customWidth="1"/>
    <col min="8950" max="8950" width="12" customWidth="1"/>
    <col min="8952" max="8952" width="19.26953125" customWidth="1"/>
    <col min="9201" max="9201" width="7.26953125" customWidth="1"/>
    <col min="9202" max="9202" width="50.81640625" customWidth="1"/>
    <col min="9203" max="9203" width="13" customWidth="1"/>
    <col min="9205" max="9205" width="14.453125" customWidth="1"/>
    <col min="9206" max="9206" width="12" customWidth="1"/>
    <col min="9208" max="9208" width="19.26953125" customWidth="1"/>
    <col min="9457" max="9457" width="7.26953125" customWidth="1"/>
    <col min="9458" max="9458" width="50.81640625" customWidth="1"/>
    <col min="9459" max="9459" width="13" customWidth="1"/>
    <col min="9461" max="9461" width="14.453125" customWidth="1"/>
    <col min="9462" max="9462" width="12" customWidth="1"/>
    <col min="9464" max="9464" width="19.26953125" customWidth="1"/>
    <col min="9713" max="9713" width="7.26953125" customWidth="1"/>
    <col min="9714" max="9714" width="50.81640625" customWidth="1"/>
    <col min="9715" max="9715" width="13" customWidth="1"/>
    <col min="9717" max="9717" width="14.453125" customWidth="1"/>
    <col min="9718" max="9718" width="12" customWidth="1"/>
    <col min="9720" max="9720" width="19.26953125" customWidth="1"/>
    <col min="9969" max="9969" width="7.26953125" customWidth="1"/>
    <col min="9970" max="9970" width="50.81640625" customWidth="1"/>
    <col min="9971" max="9971" width="13" customWidth="1"/>
    <col min="9973" max="9973" width="14.453125" customWidth="1"/>
    <col min="9974" max="9974" width="12" customWidth="1"/>
    <col min="9976" max="9976" width="19.26953125" customWidth="1"/>
    <col min="10225" max="10225" width="7.26953125" customWidth="1"/>
    <col min="10226" max="10226" width="50.81640625" customWidth="1"/>
    <col min="10227" max="10227" width="13" customWidth="1"/>
    <col min="10229" max="10229" width="14.453125" customWidth="1"/>
    <col min="10230" max="10230" width="12" customWidth="1"/>
    <col min="10232" max="10232" width="19.26953125" customWidth="1"/>
    <col min="10481" max="10481" width="7.26953125" customWidth="1"/>
    <col min="10482" max="10482" width="50.81640625" customWidth="1"/>
    <col min="10483" max="10483" width="13" customWidth="1"/>
    <col min="10485" max="10485" width="14.453125" customWidth="1"/>
    <col min="10486" max="10486" width="12" customWidth="1"/>
    <col min="10488" max="10488" width="19.26953125" customWidth="1"/>
    <col min="10737" max="10737" width="7.26953125" customWidth="1"/>
    <col min="10738" max="10738" width="50.81640625" customWidth="1"/>
    <col min="10739" max="10739" width="13" customWidth="1"/>
    <col min="10741" max="10741" width="14.453125" customWidth="1"/>
    <col min="10742" max="10742" width="12" customWidth="1"/>
    <col min="10744" max="10744" width="19.26953125" customWidth="1"/>
    <col min="10993" max="10993" width="7.26953125" customWidth="1"/>
    <col min="10994" max="10994" width="50.81640625" customWidth="1"/>
    <col min="10995" max="10995" width="13" customWidth="1"/>
    <col min="10997" max="10997" width="14.453125" customWidth="1"/>
    <col min="10998" max="10998" width="12" customWidth="1"/>
    <col min="11000" max="11000" width="19.26953125" customWidth="1"/>
    <col min="11249" max="11249" width="7.26953125" customWidth="1"/>
    <col min="11250" max="11250" width="50.81640625" customWidth="1"/>
    <col min="11251" max="11251" width="13" customWidth="1"/>
    <col min="11253" max="11253" width="14.453125" customWidth="1"/>
    <col min="11254" max="11254" width="12" customWidth="1"/>
    <col min="11256" max="11256" width="19.26953125" customWidth="1"/>
    <col min="11505" max="11505" width="7.26953125" customWidth="1"/>
    <col min="11506" max="11506" width="50.81640625" customWidth="1"/>
    <col min="11507" max="11507" width="13" customWidth="1"/>
    <col min="11509" max="11509" width="14.453125" customWidth="1"/>
    <col min="11510" max="11510" width="12" customWidth="1"/>
    <col min="11512" max="11512" width="19.26953125" customWidth="1"/>
    <col min="11761" max="11761" width="7.26953125" customWidth="1"/>
    <col min="11762" max="11762" width="50.81640625" customWidth="1"/>
    <col min="11763" max="11763" width="13" customWidth="1"/>
    <col min="11765" max="11765" width="14.453125" customWidth="1"/>
    <col min="11766" max="11766" width="12" customWidth="1"/>
    <col min="11768" max="11768" width="19.26953125" customWidth="1"/>
    <col min="12017" max="12017" width="7.26953125" customWidth="1"/>
    <col min="12018" max="12018" width="50.81640625" customWidth="1"/>
    <col min="12019" max="12019" width="13" customWidth="1"/>
    <col min="12021" max="12021" width="14.453125" customWidth="1"/>
    <col min="12022" max="12022" width="12" customWidth="1"/>
    <col min="12024" max="12024" width="19.26953125" customWidth="1"/>
    <col min="12273" max="12273" width="7.26953125" customWidth="1"/>
    <col min="12274" max="12274" width="50.81640625" customWidth="1"/>
    <col min="12275" max="12275" width="13" customWidth="1"/>
    <col min="12277" max="12277" width="14.453125" customWidth="1"/>
    <col min="12278" max="12278" width="12" customWidth="1"/>
    <col min="12280" max="12280" width="19.26953125" customWidth="1"/>
    <col min="12529" max="12529" width="7.26953125" customWidth="1"/>
    <col min="12530" max="12530" width="50.81640625" customWidth="1"/>
    <col min="12531" max="12531" width="13" customWidth="1"/>
    <col min="12533" max="12533" width="14.453125" customWidth="1"/>
    <col min="12534" max="12534" width="12" customWidth="1"/>
    <col min="12536" max="12536" width="19.26953125" customWidth="1"/>
    <col min="12785" max="12785" width="7.26953125" customWidth="1"/>
    <col min="12786" max="12786" width="50.81640625" customWidth="1"/>
    <col min="12787" max="12787" width="13" customWidth="1"/>
    <col min="12789" max="12789" width="14.453125" customWidth="1"/>
    <col min="12790" max="12790" width="12" customWidth="1"/>
    <col min="12792" max="12792" width="19.26953125" customWidth="1"/>
    <col min="13041" max="13041" width="7.26953125" customWidth="1"/>
    <col min="13042" max="13042" width="50.81640625" customWidth="1"/>
    <col min="13043" max="13043" width="13" customWidth="1"/>
    <col min="13045" max="13045" width="14.453125" customWidth="1"/>
    <col min="13046" max="13046" width="12" customWidth="1"/>
    <col min="13048" max="13048" width="19.26953125" customWidth="1"/>
    <col min="13297" max="13297" width="7.26953125" customWidth="1"/>
    <col min="13298" max="13298" width="50.81640625" customWidth="1"/>
    <col min="13299" max="13299" width="13" customWidth="1"/>
    <col min="13301" max="13301" width="14.453125" customWidth="1"/>
    <col min="13302" max="13302" width="12" customWidth="1"/>
    <col min="13304" max="13304" width="19.26953125" customWidth="1"/>
    <col min="13553" max="13553" width="7.26953125" customWidth="1"/>
    <col min="13554" max="13554" width="50.81640625" customWidth="1"/>
    <col min="13555" max="13555" width="13" customWidth="1"/>
    <col min="13557" max="13557" width="14.453125" customWidth="1"/>
    <col min="13558" max="13558" width="12" customWidth="1"/>
    <col min="13560" max="13560" width="19.26953125" customWidth="1"/>
    <col min="13809" max="13809" width="7.26953125" customWidth="1"/>
    <col min="13810" max="13810" width="50.81640625" customWidth="1"/>
    <col min="13811" max="13811" width="13" customWidth="1"/>
    <col min="13813" max="13813" width="14.453125" customWidth="1"/>
    <col min="13814" max="13814" width="12" customWidth="1"/>
    <col min="13816" max="13816" width="19.26953125" customWidth="1"/>
    <col min="14065" max="14065" width="7.26953125" customWidth="1"/>
    <col min="14066" max="14066" width="50.81640625" customWidth="1"/>
    <col min="14067" max="14067" width="13" customWidth="1"/>
    <col min="14069" max="14069" width="14.453125" customWidth="1"/>
    <col min="14070" max="14070" width="12" customWidth="1"/>
    <col min="14072" max="14072" width="19.26953125" customWidth="1"/>
    <col min="14321" max="14321" width="7.26953125" customWidth="1"/>
    <col min="14322" max="14322" width="50.81640625" customWidth="1"/>
    <col min="14323" max="14323" width="13" customWidth="1"/>
    <col min="14325" max="14325" width="14.453125" customWidth="1"/>
    <col min="14326" max="14326" width="12" customWidth="1"/>
    <col min="14328" max="14328" width="19.26953125" customWidth="1"/>
    <col min="14577" max="14577" width="7.26953125" customWidth="1"/>
    <col min="14578" max="14578" width="50.81640625" customWidth="1"/>
    <col min="14579" max="14579" width="13" customWidth="1"/>
    <col min="14581" max="14581" width="14.453125" customWidth="1"/>
    <col min="14582" max="14582" width="12" customWidth="1"/>
    <col min="14584" max="14584" width="19.26953125" customWidth="1"/>
    <col min="14833" max="14833" width="7.26953125" customWidth="1"/>
    <col min="14834" max="14834" width="50.81640625" customWidth="1"/>
    <col min="14835" max="14835" width="13" customWidth="1"/>
    <col min="14837" max="14837" width="14.453125" customWidth="1"/>
    <col min="14838" max="14838" width="12" customWidth="1"/>
    <col min="14840" max="14840" width="19.26953125" customWidth="1"/>
    <col min="15089" max="15089" width="7.26953125" customWidth="1"/>
    <col min="15090" max="15090" width="50.81640625" customWidth="1"/>
    <col min="15091" max="15091" width="13" customWidth="1"/>
    <col min="15093" max="15093" width="14.453125" customWidth="1"/>
    <col min="15094" max="15094" width="12" customWidth="1"/>
    <col min="15096" max="15096" width="19.26953125" customWidth="1"/>
    <col min="15345" max="15345" width="7.26953125" customWidth="1"/>
    <col min="15346" max="15346" width="50.81640625" customWidth="1"/>
    <col min="15347" max="15347" width="13" customWidth="1"/>
    <col min="15349" max="15349" width="14.453125" customWidth="1"/>
    <col min="15350" max="15350" width="12" customWidth="1"/>
    <col min="15352" max="15352" width="19.26953125" customWidth="1"/>
    <col min="15601" max="15601" width="7.26953125" customWidth="1"/>
    <col min="15602" max="15602" width="50.81640625" customWidth="1"/>
    <col min="15603" max="15603" width="13" customWidth="1"/>
    <col min="15605" max="15605" width="14.453125" customWidth="1"/>
    <col min="15606" max="15606" width="12" customWidth="1"/>
    <col min="15608" max="15608" width="19.26953125" customWidth="1"/>
    <col min="15857" max="15857" width="7.26953125" customWidth="1"/>
    <col min="15858" max="15858" width="50.81640625" customWidth="1"/>
    <col min="15859" max="15859" width="13" customWidth="1"/>
    <col min="15861" max="15861" width="14.453125" customWidth="1"/>
    <col min="15862" max="15862" width="12" customWidth="1"/>
    <col min="15864" max="15864" width="19.26953125" customWidth="1"/>
  </cols>
  <sheetData>
    <row r="2" spans="1:12" ht="15.5">
      <c r="A2" s="35"/>
      <c r="B2" s="2" t="s">
        <v>0</v>
      </c>
      <c r="C2" s="2"/>
      <c r="D2" s="85"/>
      <c r="E2" s="85"/>
      <c r="F2" s="85"/>
      <c r="G2" s="85"/>
      <c r="H2" s="85"/>
      <c r="I2" s="35"/>
      <c r="J2" s="35"/>
      <c r="K2" s="35"/>
    </row>
    <row r="3" spans="1:12" ht="15.5">
      <c r="A3" s="35"/>
      <c r="B3" s="36"/>
      <c r="C3" s="35"/>
      <c r="D3" s="85"/>
      <c r="E3" s="85"/>
      <c r="F3" s="85"/>
      <c r="G3" s="85"/>
      <c r="H3" s="85"/>
      <c r="I3" s="35"/>
      <c r="J3" s="35"/>
      <c r="K3" s="35"/>
    </row>
    <row r="4" spans="1:12" ht="15.5">
      <c r="A4" s="35"/>
      <c r="B4" s="37"/>
      <c r="C4" s="35"/>
      <c r="D4" s="85"/>
      <c r="E4" s="85"/>
      <c r="F4" s="85"/>
      <c r="G4" s="85"/>
      <c r="H4" s="85"/>
      <c r="I4" s="35"/>
      <c r="J4" s="35"/>
      <c r="K4" s="35"/>
    </row>
    <row r="5" spans="1:12" ht="15.5">
      <c r="A5" s="35"/>
      <c r="B5" s="37"/>
      <c r="C5" s="35"/>
      <c r="D5" s="85"/>
      <c r="E5" s="85"/>
      <c r="F5" s="85"/>
      <c r="G5" s="85"/>
      <c r="H5" s="85"/>
      <c r="I5" s="35"/>
      <c r="J5" s="35"/>
      <c r="K5" s="35"/>
    </row>
    <row r="6" spans="1:12" ht="15.5">
      <c r="A6" s="35"/>
      <c r="B6" s="35"/>
      <c r="C6" s="35"/>
      <c r="D6" s="85"/>
      <c r="E6" s="85"/>
      <c r="F6" s="85"/>
      <c r="G6" s="85"/>
      <c r="H6" s="85"/>
      <c r="I6" s="35"/>
      <c r="J6" s="35"/>
      <c r="K6" s="35"/>
    </row>
    <row r="7" spans="1:12" ht="15.5">
      <c r="B7" s="112" t="s">
        <v>1</v>
      </c>
      <c r="C7" s="112"/>
      <c r="D7" s="35"/>
      <c r="E7" s="35"/>
      <c r="F7" s="35"/>
      <c r="G7" s="35"/>
      <c r="H7" s="35"/>
      <c r="I7" s="35"/>
      <c r="J7" s="35"/>
      <c r="K7" s="35"/>
    </row>
    <row r="8" spans="1:12" ht="15.5">
      <c r="A8" s="35"/>
      <c r="B8" s="35"/>
      <c r="C8" s="35"/>
      <c r="D8" s="35"/>
      <c r="E8" s="35"/>
      <c r="F8" s="35"/>
      <c r="G8" s="35"/>
      <c r="H8" s="35"/>
      <c r="I8" s="35"/>
      <c r="J8" s="35"/>
      <c r="K8" s="35"/>
    </row>
    <row r="9" spans="1:12" ht="15.5">
      <c r="A9" s="263" t="s">
        <v>2</v>
      </c>
      <c r="B9" s="263"/>
      <c r="C9" s="263"/>
      <c r="D9" s="263"/>
      <c r="E9" s="263"/>
      <c r="F9" s="263"/>
      <c r="G9" s="263"/>
      <c r="H9" s="263"/>
      <c r="I9" s="263"/>
      <c r="J9" s="263"/>
      <c r="K9" s="263"/>
    </row>
    <row r="10" spans="1:12" ht="15.5">
      <c r="A10" s="263" t="s">
        <v>3</v>
      </c>
      <c r="B10" s="263"/>
      <c r="C10" s="263"/>
      <c r="D10" s="263"/>
      <c r="E10" s="263"/>
      <c r="F10" s="263"/>
      <c r="G10" s="263"/>
      <c r="H10" s="263"/>
      <c r="I10" s="263"/>
      <c r="J10" s="263"/>
      <c r="K10" s="263"/>
    </row>
    <row r="11" spans="1:12">
      <c r="A11" s="1"/>
      <c r="B11" s="1"/>
      <c r="C11" s="1"/>
      <c r="D11" s="1"/>
      <c r="E11" s="1"/>
      <c r="F11" s="1"/>
      <c r="G11" s="1"/>
      <c r="H11" s="11"/>
      <c r="I11" s="11"/>
      <c r="J11" s="11"/>
      <c r="K11" s="11"/>
    </row>
    <row r="12" spans="1:12">
      <c r="A12" s="264" t="s">
        <v>950</v>
      </c>
      <c r="B12" s="264"/>
      <c r="C12" s="264"/>
      <c r="D12" s="264"/>
      <c r="E12" s="264"/>
      <c r="F12" s="264"/>
      <c r="G12" s="264"/>
      <c r="H12" s="264"/>
      <c r="I12" s="264"/>
      <c r="J12" s="264"/>
      <c r="K12" s="264"/>
    </row>
    <row r="13" spans="1:12" s="1" customFormat="1" ht="13" thickBot="1">
      <c r="H13" s="11"/>
      <c r="I13" s="11"/>
      <c r="J13" s="11"/>
      <c r="K13" s="11"/>
    </row>
    <row r="14" spans="1:12"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row>
    <row r="15" spans="1:12" s="1" customFormat="1" ht="40.5" customHeight="1" thickBot="1">
      <c r="A15" s="41">
        <v>1</v>
      </c>
      <c r="B15" s="42">
        <v>2</v>
      </c>
      <c r="C15" s="42"/>
      <c r="D15" s="42">
        <v>3</v>
      </c>
      <c r="E15" s="42">
        <v>4</v>
      </c>
      <c r="F15" s="42">
        <v>5</v>
      </c>
      <c r="G15" s="42">
        <v>6</v>
      </c>
      <c r="H15" s="42">
        <v>7</v>
      </c>
      <c r="I15" s="42">
        <v>8</v>
      </c>
      <c r="J15" s="42" t="s">
        <v>16</v>
      </c>
      <c r="K15" s="42" t="s">
        <v>17</v>
      </c>
      <c r="L15" s="121">
        <v>12</v>
      </c>
    </row>
    <row r="16" spans="1:12" s="1" customFormat="1" ht="13">
      <c r="A16" s="4" t="s">
        <v>19</v>
      </c>
      <c r="B16" s="70" t="s">
        <v>620</v>
      </c>
      <c r="C16" s="214" t="s">
        <v>951</v>
      </c>
      <c r="D16" s="14">
        <v>1000</v>
      </c>
      <c r="E16" s="29" t="s">
        <v>20</v>
      </c>
      <c r="F16" s="4"/>
      <c r="G16" s="9"/>
      <c r="H16" s="9"/>
      <c r="I16" s="59">
        <f>H16+H16*9.5%</f>
        <v>0</v>
      </c>
      <c r="J16" s="184">
        <f>D16*H16</f>
        <v>0</v>
      </c>
      <c r="K16" s="184">
        <f>D16*I16</f>
        <v>0</v>
      </c>
      <c r="L16" s="210"/>
    </row>
    <row r="17" spans="1:12" s="1" customFormat="1" ht="13">
      <c r="A17" s="4" t="s">
        <v>21</v>
      </c>
      <c r="B17" s="70" t="s">
        <v>621</v>
      </c>
      <c r="C17" s="214" t="s">
        <v>951</v>
      </c>
      <c r="D17" s="14">
        <v>10</v>
      </c>
      <c r="E17" s="29" t="s">
        <v>20</v>
      </c>
      <c r="F17" s="4"/>
      <c r="G17" s="9"/>
      <c r="H17" s="9"/>
      <c r="I17" s="59">
        <f t="shared" ref="I17:I47" si="0">H17+H17*9.5%</f>
        <v>0</v>
      </c>
      <c r="J17" s="184">
        <f t="shared" ref="J17:J47" si="1">D17*H17</f>
        <v>0</v>
      </c>
      <c r="K17" s="184">
        <f t="shared" ref="K17:K47" si="2">D17*I17</f>
        <v>0</v>
      </c>
      <c r="L17" s="209"/>
    </row>
    <row r="18" spans="1:12" s="1" customFormat="1" ht="13">
      <c r="A18" s="4" t="s">
        <v>23</v>
      </c>
      <c r="B18" s="70" t="s">
        <v>622</v>
      </c>
      <c r="C18" s="214" t="s">
        <v>951</v>
      </c>
      <c r="D18" s="14">
        <v>5</v>
      </c>
      <c r="E18" s="29" t="s">
        <v>20</v>
      </c>
      <c r="F18" s="4"/>
      <c r="G18" s="9"/>
      <c r="H18" s="9"/>
      <c r="I18" s="59">
        <f t="shared" si="0"/>
        <v>0</v>
      </c>
      <c r="J18" s="184">
        <f t="shared" si="1"/>
        <v>0</v>
      </c>
      <c r="K18" s="184">
        <f t="shared" si="2"/>
        <v>0</v>
      </c>
      <c r="L18" s="209"/>
    </row>
    <row r="19" spans="1:12" s="1" customFormat="1" ht="13">
      <c r="A19" s="4" t="s">
        <v>25</v>
      </c>
      <c r="B19" s="70" t="s">
        <v>623</v>
      </c>
      <c r="C19" s="214" t="s">
        <v>951</v>
      </c>
      <c r="D19" s="14">
        <v>20</v>
      </c>
      <c r="E19" s="29" t="s">
        <v>20</v>
      </c>
      <c r="F19" s="4"/>
      <c r="G19" s="9"/>
      <c r="H19" s="9"/>
      <c r="I19" s="59">
        <f t="shared" si="0"/>
        <v>0</v>
      </c>
      <c r="J19" s="184">
        <f t="shared" si="1"/>
        <v>0</v>
      </c>
      <c r="K19" s="184">
        <f t="shared" si="2"/>
        <v>0</v>
      </c>
      <c r="L19" s="209"/>
    </row>
    <row r="20" spans="1:12" s="1" customFormat="1" ht="13">
      <c r="A20" s="4" t="s">
        <v>26</v>
      </c>
      <c r="B20" s="70" t="s">
        <v>624</v>
      </c>
      <c r="C20" s="214" t="s">
        <v>951</v>
      </c>
      <c r="D20" s="14">
        <v>5</v>
      </c>
      <c r="E20" s="29" t="s">
        <v>20</v>
      </c>
      <c r="F20" s="4"/>
      <c r="G20" s="9"/>
      <c r="H20" s="9"/>
      <c r="I20" s="59">
        <f t="shared" si="0"/>
        <v>0</v>
      </c>
      <c r="J20" s="184">
        <f t="shared" si="1"/>
        <v>0</v>
      </c>
      <c r="K20" s="184">
        <f t="shared" si="2"/>
        <v>0</v>
      </c>
      <c r="L20" s="209"/>
    </row>
    <row r="21" spans="1:12" s="1" customFormat="1" ht="13">
      <c r="A21" s="4" t="s">
        <v>27</v>
      </c>
      <c r="B21" s="118" t="s">
        <v>625</v>
      </c>
      <c r="C21" s="214" t="s">
        <v>951</v>
      </c>
      <c r="D21" s="14">
        <v>10</v>
      </c>
      <c r="E21" s="29" t="s">
        <v>20</v>
      </c>
      <c r="F21" s="4"/>
      <c r="G21" s="9"/>
      <c r="H21" s="9"/>
      <c r="I21" s="59">
        <f t="shared" si="0"/>
        <v>0</v>
      </c>
      <c r="J21" s="184">
        <f t="shared" si="1"/>
        <v>0</v>
      </c>
      <c r="K21" s="184">
        <f t="shared" si="2"/>
        <v>0</v>
      </c>
      <c r="L21" s="209"/>
    </row>
    <row r="22" spans="1:12" s="1" customFormat="1" ht="13">
      <c r="A22" s="4" t="s">
        <v>28</v>
      </c>
      <c r="B22" s="70" t="s">
        <v>626</v>
      </c>
      <c r="C22" s="214" t="s">
        <v>951</v>
      </c>
      <c r="D22" s="14">
        <v>100</v>
      </c>
      <c r="E22" s="29" t="s">
        <v>20</v>
      </c>
      <c r="F22" s="4"/>
      <c r="G22" s="9"/>
      <c r="H22" s="9"/>
      <c r="I22" s="59">
        <f t="shared" si="0"/>
        <v>0</v>
      </c>
      <c r="J22" s="184">
        <f t="shared" si="1"/>
        <v>0</v>
      </c>
      <c r="K22" s="184">
        <f t="shared" si="2"/>
        <v>0</v>
      </c>
      <c r="L22" s="209"/>
    </row>
    <row r="23" spans="1:12" s="1" customFormat="1" ht="13">
      <c r="A23" s="4" t="s">
        <v>30</v>
      </c>
      <c r="B23" s="70" t="s">
        <v>627</v>
      </c>
      <c r="C23" s="214" t="s">
        <v>951</v>
      </c>
      <c r="D23" s="14">
        <v>150</v>
      </c>
      <c r="E23" s="29" t="s">
        <v>20</v>
      </c>
      <c r="F23" s="4"/>
      <c r="G23" s="9"/>
      <c r="H23" s="9"/>
      <c r="I23" s="59">
        <f t="shared" si="0"/>
        <v>0</v>
      </c>
      <c r="J23" s="184">
        <f t="shared" si="1"/>
        <v>0</v>
      </c>
      <c r="K23" s="184">
        <f t="shared" si="2"/>
        <v>0</v>
      </c>
      <c r="L23" s="210"/>
    </row>
    <row r="24" spans="1:12" s="1" customFormat="1" ht="13">
      <c r="A24" s="4" t="s">
        <v>32</v>
      </c>
      <c r="B24" s="70" t="s">
        <v>628</v>
      </c>
      <c r="C24" s="214" t="s">
        <v>951</v>
      </c>
      <c r="D24" s="14">
        <v>200</v>
      </c>
      <c r="E24" s="29" t="s">
        <v>20</v>
      </c>
      <c r="F24" s="4"/>
      <c r="G24" s="9"/>
      <c r="H24" s="9"/>
      <c r="I24" s="59">
        <f t="shared" si="0"/>
        <v>0</v>
      </c>
      <c r="J24" s="184">
        <f t="shared" si="1"/>
        <v>0</v>
      </c>
      <c r="K24" s="184">
        <f t="shared" si="2"/>
        <v>0</v>
      </c>
      <c r="L24" s="49"/>
    </row>
    <row r="25" spans="1:12" s="1" customFormat="1" ht="13">
      <c r="A25" s="4" t="s">
        <v>34</v>
      </c>
      <c r="B25" s="70" t="s">
        <v>629</v>
      </c>
      <c r="C25" s="214" t="s">
        <v>951</v>
      </c>
      <c r="D25" s="14">
        <v>10</v>
      </c>
      <c r="E25" s="29" t="s">
        <v>20</v>
      </c>
      <c r="F25" s="4"/>
      <c r="G25" s="9"/>
      <c r="H25" s="9"/>
      <c r="I25" s="59">
        <f t="shared" si="0"/>
        <v>0</v>
      </c>
      <c r="J25" s="184">
        <f t="shared" si="1"/>
        <v>0</v>
      </c>
      <c r="K25" s="184">
        <f t="shared" si="2"/>
        <v>0</v>
      </c>
      <c r="L25" s="55"/>
    </row>
    <row r="26" spans="1:12" s="1" customFormat="1" ht="13">
      <c r="A26" s="4" t="s">
        <v>36</v>
      </c>
      <c r="B26" s="70" t="s">
        <v>630</v>
      </c>
      <c r="C26" s="214" t="s">
        <v>951</v>
      </c>
      <c r="D26" s="4">
        <v>5</v>
      </c>
      <c r="E26" s="29" t="s">
        <v>20</v>
      </c>
      <c r="F26" s="4"/>
      <c r="G26" s="9"/>
      <c r="H26" s="9"/>
      <c r="I26" s="59">
        <f t="shared" si="0"/>
        <v>0</v>
      </c>
      <c r="J26" s="184">
        <f t="shared" si="1"/>
        <v>0</v>
      </c>
      <c r="K26" s="184">
        <f t="shared" si="2"/>
        <v>0</v>
      </c>
      <c r="L26" s="55"/>
    </row>
    <row r="27" spans="1:12" s="1" customFormat="1" ht="13">
      <c r="A27" s="4" t="s">
        <v>38</v>
      </c>
      <c r="B27" s="70" t="s">
        <v>631</v>
      </c>
      <c r="C27" s="214" t="s">
        <v>951</v>
      </c>
      <c r="D27" s="4">
        <v>15</v>
      </c>
      <c r="E27" s="29" t="s">
        <v>20</v>
      </c>
      <c r="F27" s="4"/>
      <c r="G27" s="9"/>
      <c r="H27" s="9"/>
      <c r="I27" s="59">
        <f t="shared" si="0"/>
        <v>0</v>
      </c>
      <c r="J27" s="184">
        <f t="shared" si="1"/>
        <v>0</v>
      </c>
      <c r="K27" s="184">
        <f t="shared" si="2"/>
        <v>0</v>
      </c>
      <c r="L27" s="55"/>
    </row>
    <row r="28" spans="1:12" s="1" customFormat="1" ht="13">
      <c r="A28" s="4" t="s">
        <v>40</v>
      </c>
      <c r="B28" s="70" t="s">
        <v>632</v>
      </c>
      <c r="C28" s="214" t="s">
        <v>951</v>
      </c>
      <c r="D28" s="4">
        <v>15</v>
      </c>
      <c r="E28" s="29" t="s">
        <v>20</v>
      </c>
      <c r="F28" s="4"/>
      <c r="G28" s="9"/>
      <c r="H28" s="9"/>
      <c r="I28" s="59">
        <f t="shared" si="0"/>
        <v>0</v>
      </c>
      <c r="J28" s="184">
        <f t="shared" si="1"/>
        <v>0</v>
      </c>
      <c r="K28" s="184">
        <f t="shared" si="2"/>
        <v>0</v>
      </c>
      <c r="L28" s="55"/>
    </row>
    <row r="29" spans="1:12" s="1" customFormat="1" ht="13">
      <c r="A29" s="4" t="s">
        <v>41</v>
      </c>
      <c r="B29" s="70" t="s">
        <v>633</v>
      </c>
      <c r="C29" s="214" t="s">
        <v>951</v>
      </c>
      <c r="D29" s="4">
        <v>5</v>
      </c>
      <c r="E29" s="29" t="s">
        <v>20</v>
      </c>
      <c r="F29" s="4"/>
      <c r="G29" s="9"/>
      <c r="H29" s="9"/>
      <c r="I29" s="59">
        <f t="shared" si="0"/>
        <v>0</v>
      </c>
      <c r="J29" s="184">
        <f t="shared" si="1"/>
        <v>0</v>
      </c>
      <c r="K29" s="184">
        <f t="shared" si="2"/>
        <v>0</v>
      </c>
      <c r="L29" s="55"/>
    </row>
    <row r="30" spans="1:12" s="1" customFormat="1" ht="13">
      <c r="A30" s="4" t="s">
        <v>44</v>
      </c>
      <c r="B30" s="70" t="s">
        <v>634</v>
      </c>
      <c r="C30" s="214" t="s">
        <v>951</v>
      </c>
      <c r="D30" s="4">
        <v>5</v>
      </c>
      <c r="E30" s="29" t="s">
        <v>20</v>
      </c>
      <c r="F30" s="4"/>
      <c r="G30" s="9"/>
      <c r="H30" s="9"/>
      <c r="I30" s="59">
        <f t="shared" si="0"/>
        <v>0</v>
      </c>
      <c r="J30" s="184">
        <f t="shared" si="1"/>
        <v>0</v>
      </c>
      <c r="K30" s="184">
        <f t="shared" si="2"/>
        <v>0</v>
      </c>
      <c r="L30" s="55"/>
    </row>
    <row r="31" spans="1:12" s="1" customFormat="1" ht="13">
      <c r="A31" s="4" t="s">
        <v>45</v>
      </c>
      <c r="B31" s="70" t="s">
        <v>635</v>
      </c>
      <c r="C31" s="214" t="s">
        <v>951</v>
      </c>
      <c r="D31" s="4">
        <v>50</v>
      </c>
      <c r="E31" s="29" t="s">
        <v>20</v>
      </c>
      <c r="F31" s="4"/>
      <c r="G31" s="9"/>
      <c r="H31" s="9"/>
      <c r="I31" s="59">
        <f t="shared" si="0"/>
        <v>0</v>
      </c>
      <c r="J31" s="184">
        <f t="shared" si="1"/>
        <v>0</v>
      </c>
      <c r="K31" s="184">
        <f t="shared" si="2"/>
        <v>0</v>
      </c>
      <c r="L31" s="55"/>
    </row>
    <row r="32" spans="1:12" s="1" customFormat="1" ht="13">
      <c r="A32" s="4" t="s">
        <v>46</v>
      </c>
      <c r="B32" s="70" t="s">
        <v>638</v>
      </c>
      <c r="C32" s="214" t="s">
        <v>951</v>
      </c>
      <c r="D32" s="4">
        <v>10</v>
      </c>
      <c r="E32" s="29" t="s">
        <v>20</v>
      </c>
      <c r="F32" s="4"/>
      <c r="G32" s="9"/>
      <c r="H32" s="9"/>
      <c r="I32" s="59">
        <f t="shared" si="0"/>
        <v>0</v>
      </c>
      <c r="J32" s="184">
        <f t="shared" si="1"/>
        <v>0</v>
      </c>
      <c r="K32" s="184">
        <f t="shared" si="2"/>
        <v>0</v>
      </c>
      <c r="L32" s="55"/>
    </row>
    <row r="33" spans="1:12" s="1" customFormat="1" ht="13">
      <c r="A33" s="4" t="s">
        <v>47</v>
      </c>
      <c r="B33" s="70" t="s">
        <v>639</v>
      </c>
      <c r="C33" s="214" t="s">
        <v>951</v>
      </c>
      <c r="D33" s="4">
        <v>20</v>
      </c>
      <c r="E33" s="29" t="s">
        <v>20</v>
      </c>
      <c r="F33" s="4"/>
      <c r="G33" s="9"/>
      <c r="H33" s="9"/>
      <c r="I33" s="59">
        <f t="shared" si="0"/>
        <v>0</v>
      </c>
      <c r="J33" s="184">
        <f t="shared" si="1"/>
        <v>0</v>
      </c>
      <c r="K33" s="184">
        <f t="shared" si="2"/>
        <v>0</v>
      </c>
      <c r="L33" s="55"/>
    </row>
    <row r="34" spans="1:12" s="1" customFormat="1" ht="13">
      <c r="A34" s="4" t="s">
        <v>48</v>
      </c>
      <c r="B34" s="70" t="s">
        <v>640</v>
      </c>
      <c r="C34" s="214" t="s">
        <v>951</v>
      </c>
      <c r="D34" s="4">
        <v>5</v>
      </c>
      <c r="E34" s="29" t="s">
        <v>20</v>
      </c>
      <c r="F34" s="4"/>
      <c r="G34" s="9"/>
      <c r="H34" s="9"/>
      <c r="I34" s="59">
        <f t="shared" si="0"/>
        <v>0</v>
      </c>
      <c r="J34" s="184">
        <f t="shared" si="1"/>
        <v>0</v>
      </c>
      <c r="K34" s="184">
        <f t="shared" si="2"/>
        <v>0</v>
      </c>
      <c r="L34" s="55"/>
    </row>
    <row r="35" spans="1:12" s="1" customFormat="1" ht="13">
      <c r="A35" s="4" t="s">
        <v>49</v>
      </c>
      <c r="B35" s="70" t="s">
        <v>641</v>
      </c>
      <c r="C35" s="214" t="s">
        <v>951</v>
      </c>
      <c r="D35" s="4">
        <v>5</v>
      </c>
      <c r="E35" s="29" t="s">
        <v>20</v>
      </c>
      <c r="F35" s="4"/>
      <c r="G35" s="9"/>
      <c r="H35" s="9"/>
      <c r="I35" s="59">
        <f t="shared" si="0"/>
        <v>0</v>
      </c>
      <c r="J35" s="184">
        <f t="shared" si="1"/>
        <v>0</v>
      </c>
      <c r="K35" s="184">
        <f t="shared" si="2"/>
        <v>0</v>
      </c>
      <c r="L35" s="55"/>
    </row>
    <row r="36" spans="1:12" s="1" customFormat="1" ht="13">
      <c r="A36" s="4" t="s">
        <v>51</v>
      </c>
      <c r="B36" s="70" t="s">
        <v>642</v>
      </c>
      <c r="C36" s="214" t="s">
        <v>951</v>
      </c>
      <c r="D36" s="4">
        <v>10</v>
      </c>
      <c r="E36" s="29" t="s">
        <v>20</v>
      </c>
      <c r="F36" s="4"/>
      <c r="G36" s="9"/>
      <c r="H36" s="9"/>
      <c r="I36" s="59">
        <f t="shared" si="0"/>
        <v>0</v>
      </c>
      <c r="J36" s="184">
        <f t="shared" si="1"/>
        <v>0</v>
      </c>
      <c r="K36" s="184">
        <f t="shared" si="2"/>
        <v>0</v>
      </c>
      <c r="L36" s="55"/>
    </row>
    <row r="37" spans="1:12" s="1" customFormat="1" ht="13">
      <c r="A37" s="4" t="s">
        <v>52</v>
      </c>
      <c r="B37" s="70" t="s">
        <v>643</v>
      </c>
      <c r="C37" s="214" t="s">
        <v>951</v>
      </c>
      <c r="D37" s="4">
        <v>10</v>
      </c>
      <c r="E37" s="29" t="s">
        <v>20</v>
      </c>
      <c r="F37" s="4"/>
      <c r="G37" s="9"/>
      <c r="H37" s="9"/>
      <c r="I37" s="59">
        <f t="shared" si="0"/>
        <v>0</v>
      </c>
      <c r="J37" s="184">
        <f t="shared" si="1"/>
        <v>0</v>
      </c>
      <c r="K37" s="184">
        <f t="shared" si="2"/>
        <v>0</v>
      </c>
      <c r="L37" s="55"/>
    </row>
    <row r="38" spans="1:12" s="1" customFormat="1" ht="13">
      <c r="A38" s="4" t="s">
        <v>54</v>
      </c>
      <c r="B38" s="70" t="s">
        <v>644</v>
      </c>
      <c r="C38" s="214" t="s">
        <v>951</v>
      </c>
      <c r="D38" s="4">
        <v>5</v>
      </c>
      <c r="E38" s="29" t="s">
        <v>20</v>
      </c>
      <c r="F38" s="4"/>
      <c r="G38" s="9"/>
      <c r="H38" s="9"/>
      <c r="I38" s="59">
        <f t="shared" si="0"/>
        <v>0</v>
      </c>
      <c r="J38" s="184">
        <f t="shared" si="1"/>
        <v>0</v>
      </c>
      <c r="K38" s="184">
        <f t="shared" si="2"/>
        <v>0</v>
      </c>
      <c r="L38" s="55"/>
    </row>
    <row r="39" spans="1:12" s="1" customFormat="1" ht="13">
      <c r="A39" s="4" t="s">
        <v>56</v>
      </c>
      <c r="B39" s="70" t="s">
        <v>645</v>
      </c>
      <c r="C39" s="214" t="s">
        <v>951</v>
      </c>
      <c r="D39" s="4">
        <v>10</v>
      </c>
      <c r="E39" s="29" t="s">
        <v>20</v>
      </c>
      <c r="F39" s="4"/>
      <c r="G39" s="9"/>
      <c r="H39" s="9"/>
      <c r="I39" s="59">
        <f t="shared" si="0"/>
        <v>0</v>
      </c>
      <c r="J39" s="184">
        <f t="shared" si="1"/>
        <v>0</v>
      </c>
      <c r="K39" s="184">
        <f t="shared" si="2"/>
        <v>0</v>
      </c>
      <c r="L39" s="55"/>
    </row>
    <row r="40" spans="1:12" s="1" customFormat="1" ht="13">
      <c r="A40" s="4" t="s">
        <v>58</v>
      </c>
      <c r="B40" s="70" t="s">
        <v>646</v>
      </c>
      <c r="C40" s="214" t="s">
        <v>951</v>
      </c>
      <c r="D40" s="4">
        <v>5</v>
      </c>
      <c r="E40" s="29" t="s">
        <v>20</v>
      </c>
      <c r="F40" s="4"/>
      <c r="G40" s="9"/>
      <c r="H40" s="9"/>
      <c r="I40" s="59">
        <f t="shared" si="0"/>
        <v>0</v>
      </c>
      <c r="J40" s="184">
        <f t="shared" si="1"/>
        <v>0</v>
      </c>
      <c r="K40" s="184">
        <f t="shared" si="2"/>
        <v>0</v>
      </c>
      <c r="L40" s="208"/>
    </row>
    <row r="41" spans="1:12" s="1" customFormat="1" ht="13">
      <c r="A41" s="4" t="s">
        <v>59</v>
      </c>
      <c r="B41" s="70" t="s">
        <v>647</v>
      </c>
      <c r="C41" s="214" t="s">
        <v>951</v>
      </c>
      <c r="D41" s="4">
        <v>5</v>
      </c>
      <c r="E41" s="29" t="s">
        <v>20</v>
      </c>
      <c r="F41" s="4"/>
      <c r="G41" s="9"/>
      <c r="H41" s="9"/>
      <c r="I41" s="59">
        <f t="shared" si="0"/>
        <v>0</v>
      </c>
      <c r="J41" s="184">
        <f t="shared" si="1"/>
        <v>0</v>
      </c>
      <c r="K41" s="184">
        <f t="shared" si="2"/>
        <v>0</v>
      </c>
      <c r="L41" s="63"/>
    </row>
    <row r="42" spans="1:12" s="1" customFormat="1" ht="13">
      <c r="A42" s="4" t="s">
        <v>60</v>
      </c>
      <c r="B42" s="70" t="s">
        <v>648</v>
      </c>
      <c r="C42" s="214" t="s">
        <v>951</v>
      </c>
      <c r="D42" s="4">
        <v>5</v>
      </c>
      <c r="E42" s="29" t="s">
        <v>20</v>
      </c>
      <c r="F42" s="4"/>
      <c r="G42" s="9"/>
      <c r="H42" s="9"/>
      <c r="I42" s="59">
        <f t="shared" si="0"/>
        <v>0</v>
      </c>
      <c r="J42" s="184">
        <f t="shared" si="1"/>
        <v>0</v>
      </c>
      <c r="K42" s="184">
        <f t="shared" si="2"/>
        <v>0</v>
      </c>
      <c r="L42" s="49"/>
    </row>
    <row r="43" spans="1:12" s="1" customFormat="1" ht="13">
      <c r="A43" s="4" t="s">
        <v>62</v>
      </c>
      <c r="B43" s="70" t="s">
        <v>649</v>
      </c>
      <c r="C43" s="214" t="s">
        <v>951</v>
      </c>
      <c r="D43" s="4">
        <v>5</v>
      </c>
      <c r="E43" s="29" t="s">
        <v>20</v>
      </c>
      <c r="F43" s="4"/>
      <c r="G43" s="9"/>
      <c r="H43" s="9"/>
      <c r="I43" s="59">
        <f t="shared" si="0"/>
        <v>0</v>
      </c>
      <c r="J43" s="184">
        <f t="shared" si="1"/>
        <v>0</v>
      </c>
      <c r="K43" s="184">
        <f t="shared" si="2"/>
        <v>0</v>
      </c>
      <c r="L43" s="49"/>
    </row>
    <row r="44" spans="1:12" s="1" customFormat="1" ht="13">
      <c r="A44" s="4" t="s">
        <v>87</v>
      </c>
      <c r="B44" s="70" t="s">
        <v>650</v>
      </c>
      <c r="C44" s="214" t="s">
        <v>951</v>
      </c>
      <c r="D44" s="4">
        <v>5</v>
      </c>
      <c r="E44" s="29" t="s">
        <v>20</v>
      </c>
      <c r="F44" s="4"/>
      <c r="G44" s="9"/>
      <c r="H44" s="9"/>
      <c r="I44" s="59">
        <f t="shared" si="0"/>
        <v>0</v>
      </c>
      <c r="J44" s="184">
        <f t="shared" si="1"/>
        <v>0</v>
      </c>
      <c r="K44" s="184">
        <f t="shared" si="2"/>
        <v>0</v>
      </c>
      <c r="L44" s="49"/>
    </row>
    <row r="45" spans="1:12" s="1" customFormat="1" ht="13">
      <c r="A45" s="4" t="s">
        <v>88</v>
      </c>
      <c r="B45" s="70" t="s">
        <v>953</v>
      </c>
      <c r="C45" s="214" t="s">
        <v>951</v>
      </c>
      <c r="D45" s="4">
        <v>15</v>
      </c>
      <c r="E45" s="29" t="s">
        <v>20</v>
      </c>
      <c r="F45" s="4"/>
      <c r="G45" s="9"/>
      <c r="H45" s="9"/>
      <c r="I45" s="59">
        <f t="shared" si="0"/>
        <v>0</v>
      </c>
      <c r="J45" s="184">
        <f t="shared" si="1"/>
        <v>0</v>
      </c>
      <c r="K45" s="184">
        <f t="shared" si="2"/>
        <v>0</v>
      </c>
      <c r="L45" s="49"/>
    </row>
    <row r="46" spans="1:12" s="1" customFormat="1" ht="13">
      <c r="A46" s="4" t="s">
        <v>91</v>
      </c>
      <c r="B46" s="70" t="s">
        <v>652</v>
      </c>
      <c r="C46" s="214" t="s">
        <v>951</v>
      </c>
      <c r="D46" s="4">
        <v>100</v>
      </c>
      <c r="E46" s="29" t="s">
        <v>20</v>
      </c>
      <c r="F46" s="4"/>
      <c r="G46" s="9"/>
      <c r="H46" s="9"/>
      <c r="I46" s="59">
        <f t="shared" si="0"/>
        <v>0</v>
      </c>
      <c r="J46" s="184">
        <f t="shared" si="1"/>
        <v>0</v>
      </c>
      <c r="K46" s="184">
        <f t="shared" si="2"/>
        <v>0</v>
      </c>
      <c r="L46" s="49"/>
    </row>
    <row r="47" spans="1:12" s="1" customFormat="1" ht="13.5" thickBot="1">
      <c r="A47" s="4" t="s">
        <v>92</v>
      </c>
      <c r="B47" s="70" t="s">
        <v>651</v>
      </c>
      <c r="C47" s="214" t="s">
        <v>951</v>
      </c>
      <c r="D47" s="4">
        <v>10</v>
      </c>
      <c r="E47" s="29" t="s">
        <v>20</v>
      </c>
      <c r="F47" s="103"/>
      <c r="G47" s="103"/>
      <c r="H47" s="103"/>
      <c r="I47" s="59">
        <f t="shared" si="0"/>
        <v>0</v>
      </c>
      <c r="J47" s="184">
        <f t="shared" si="1"/>
        <v>0</v>
      </c>
      <c r="K47" s="184">
        <f t="shared" si="2"/>
        <v>0</v>
      </c>
      <c r="L47" s="49"/>
    </row>
    <row r="48" spans="1:12" s="1" customFormat="1" ht="13.5" thickBot="1">
      <c r="A48" s="166" t="s">
        <v>798</v>
      </c>
      <c r="B48" s="131"/>
      <c r="C48" s="131"/>
      <c r="D48" s="131"/>
      <c r="E48" s="131"/>
      <c r="F48" s="131"/>
      <c r="G48" s="131"/>
      <c r="H48" s="131"/>
      <c r="I48" s="131"/>
      <c r="J48" s="188">
        <f>SUM(J16:J47)</f>
        <v>0</v>
      </c>
      <c r="K48" s="188">
        <f>SUM(K16:K47)</f>
        <v>0</v>
      </c>
      <c r="L48" s="114"/>
    </row>
    <row r="49" spans="1:11" s="1" customFormat="1" ht="12.5">
      <c r="B49" s="44"/>
      <c r="C49" s="44"/>
      <c r="D49" s="45"/>
      <c r="E49" s="84"/>
      <c r="F49" s="84"/>
      <c r="G49" s="84"/>
      <c r="H49" s="18"/>
      <c r="I49" s="18"/>
      <c r="J49" s="84"/>
      <c r="K49" s="18"/>
    </row>
    <row r="50" spans="1:11" s="1" customFormat="1" ht="13">
      <c r="A50" s="7"/>
      <c r="B50" s="129" t="s">
        <v>65</v>
      </c>
      <c r="C50" s="129"/>
      <c r="D50" s="72"/>
      <c r="E50" s="72"/>
      <c r="F50" s="72"/>
      <c r="G50" s="72"/>
      <c r="H50" s="72"/>
      <c r="I50" s="72"/>
      <c r="J50" s="72"/>
      <c r="K50" s="72"/>
    </row>
    <row r="51" spans="1:11" s="1" customFormat="1" ht="12.75" customHeight="1">
      <c r="A51" s="7"/>
      <c r="B51" s="72"/>
      <c r="C51" s="72"/>
      <c r="D51" s="8"/>
      <c r="E51" s="8"/>
      <c r="F51" s="8"/>
      <c r="G51" s="8"/>
      <c r="H51" s="8"/>
      <c r="I51" s="8"/>
      <c r="J51" s="8"/>
      <c r="K51" s="8"/>
    </row>
    <row r="52" spans="1:11" s="1" customFormat="1" ht="12.75" customHeight="1">
      <c r="A52" s="7"/>
      <c r="B52" s="72" t="s">
        <v>67</v>
      </c>
      <c r="C52" s="8"/>
      <c r="D52" s="111"/>
      <c r="E52" s="111"/>
      <c r="F52" s="111"/>
      <c r="G52" s="111"/>
      <c r="H52" s="111"/>
      <c r="I52" s="111"/>
      <c r="J52" s="111"/>
      <c r="K52" s="111"/>
    </row>
    <row r="53" spans="1:11" s="1" customFormat="1" ht="16" customHeight="1">
      <c r="B53" s="259" t="s">
        <v>68</v>
      </c>
      <c r="C53" s="259"/>
      <c r="D53" s="259"/>
      <c r="E53" s="259"/>
      <c r="F53" s="259"/>
      <c r="G53" s="259"/>
      <c r="H53" s="259"/>
      <c r="I53" s="259"/>
      <c r="J53" s="259"/>
      <c r="K53" s="259"/>
    </row>
    <row r="54" spans="1:11" s="1" customFormat="1" ht="12.75" customHeight="1">
      <c r="B54" s="72" t="s">
        <v>70</v>
      </c>
      <c r="C54" s="72"/>
      <c r="D54" s="8"/>
      <c r="E54" s="8"/>
      <c r="F54" s="8"/>
      <c r="G54" s="8"/>
      <c r="H54" s="8"/>
      <c r="I54" s="8"/>
      <c r="J54" s="8"/>
      <c r="K54" s="8"/>
    </row>
    <row r="55" spans="1:11" s="1" customFormat="1" ht="12.5">
      <c r="B55" s="72" t="s">
        <v>72</v>
      </c>
      <c r="C55" s="8"/>
      <c r="D55" s="72"/>
      <c r="E55" s="72"/>
      <c r="F55" s="72"/>
      <c r="G55" s="72"/>
      <c r="H55" s="72"/>
      <c r="I55" s="72"/>
      <c r="J55" s="72"/>
      <c r="K55" s="72"/>
    </row>
    <row r="56" spans="1:11">
      <c r="B56" s="72" t="s">
        <v>483</v>
      </c>
      <c r="C56" s="72"/>
    </row>
    <row r="57" spans="1:11" s="1" customFormat="1" ht="7.5" customHeight="1">
      <c r="B57"/>
      <c r="C57"/>
      <c r="D57" s="8"/>
      <c r="E57" s="8"/>
      <c r="F57" s="8"/>
      <c r="G57" s="8"/>
      <c r="H57" s="8"/>
      <c r="I57" s="8"/>
      <c r="J57" s="8"/>
      <c r="K57" s="8"/>
    </row>
    <row r="58" spans="1:11" s="1" customFormat="1" ht="66.650000000000006" customHeight="1">
      <c r="B58" s="261" t="s">
        <v>616</v>
      </c>
      <c r="C58" s="261"/>
      <c r="D58" s="261"/>
      <c r="E58" s="261"/>
      <c r="F58" s="261"/>
      <c r="G58" s="261"/>
      <c r="H58" s="261"/>
      <c r="I58" s="261"/>
      <c r="J58" s="261"/>
      <c r="K58" s="261"/>
    </row>
    <row r="59" spans="1:11" s="1" customFormat="1" ht="14.15" customHeight="1">
      <c r="B59" s="72"/>
      <c r="C59" s="72"/>
      <c r="D59" s="8"/>
      <c r="E59" s="8"/>
      <c r="F59" s="8"/>
      <c r="G59" s="8"/>
      <c r="H59" s="8"/>
      <c r="I59" s="8"/>
      <c r="J59" s="8"/>
      <c r="K59" s="8"/>
    </row>
    <row r="60" spans="1:11" s="1" customFormat="1" ht="50.5" customHeight="1">
      <c r="B60" s="261" t="s">
        <v>617</v>
      </c>
      <c r="C60" s="261"/>
      <c r="D60" s="261"/>
      <c r="E60" s="261"/>
      <c r="F60" s="261"/>
      <c r="G60" s="261"/>
      <c r="H60" s="261"/>
      <c r="I60" s="261"/>
      <c r="J60" s="261"/>
      <c r="K60" s="261"/>
    </row>
    <row r="61" spans="1:11" s="1" customFormat="1" ht="24.75" customHeight="1">
      <c r="B61" s="72"/>
      <c r="C61" s="72"/>
      <c r="D61" s="8"/>
      <c r="E61" s="8"/>
      <c r="F61" s="8"/>
      <c r="G61" s="8"/>
      <c r="H61" s="8"/>
      <c r="I61" s="8"/>
      <c r="J61" s="8"/>
      <c r="K61" s="8"/>
    </row>
    <row r="62" spans="1:11" s="1" customFormat="1" ht="29.5" customHeight="1">
      <c r="B62" s="261" t="s">
        <v>937</v>
      </c>
      <c r="C62" s="261"/>
      <c r="D62" s="261"/>
      <c r="E62" s="261"/>
      <c r="F62" s="261"/>
      <c r="G62" s="261"/>
      <c r="H62" s="261"/>
      <c r="I62" s="261"/>
      <c r="J62" s="261"/>
      <c r="K62" s="261"/>
    </row>
    <row r="63" spans="1:11" s="1" customFormat="1" ht="12.5">
      <c r="B63" s="72"/>
      <c r="C63" s="72"/>
      <c r="D63" s="45"/>
      <c r="E63" s="84"/>
      <c r="F63" s="84"/>
      <c r="G63" s="18"/>
      <c r="H63" s="84"/>
      <c r="I63" s="18"/>
      <c r="J63" s="18"/>
      <c r="K63" s="18"/>
    </row>
    <row r="64" spans="1:11" s="1" customFormat="1" ht="12.5">
      <c r="B64" s="72" t="s">
        <v>618</v>
      </c>
      <c r="C64" s="72"/>
      <c r="D64" s="45"/>
      <c r="E64" s="84"/>
      <c r="F64" s="84"/>
      <c r="G64" s="84"/>
      <c r="H64" s="18"/>
      <c r="I64" s="18"/>
      <c r="J64" s="84"/>
      <c r="K64" s="18"/>
    </row>
    <row r="65" spans="2:11" s="1" customFormat="1" ht="12.5">
      <c r="B65" s="72"/>
      <c r="C65" s="72"/>
      <c r="D65" s="45"/>
      <c r="E65" s="84"/>
      <c r="F65" s="84"/>
      <c r="G65" s="84"/>
      <c r="H65" s="18"/>
      <c r="I65" s="18"/>
      <c r="J65" s="84"/>
      <c r="K65" s="18"/>
    </row>
    <row r="66" spans="2:11" s="1" customFormat="1" ht="13">
      <c r="B66" s="72" t="s">
        <v>958</v>
      </c>
      <c r="C66" s="72"/>
      <c r="D66" s="45"/>
      <c r="E66" s="84"/>
      <c r="F66" s="84"/>
      <c r="G66" s="84"/>
      <c r="H66" s="18"/>
      <c r="I66" s="18"/>
      <c r="J66" s="84"/>
      <c r="K66" s="18"/>
    </row>
    <row r="67" spans="2:11" s="1" customFormat="1" ht="12.5">
      <c r="B67" s="44"/>
      <c r="C67" s="44"/>
      <c r="D67" s="45"/>
      <c r="E67" s="84"/>
      <c r="F67" s="84"/>
      <c r="G67" s="84"/>
      <c r="H67" s="18"/>
      <c r="I67" s="18"/>
      <c r="J67" s="84"/>
      <c r="K67" s="18"/>
    </row>
    <row r="68" spans="2:11" s="1" customFormat="1" ht="12.5">
      <c r="B68" s="46" t="s">
        <v>541</v>
      </c>
      <c r="C68" s="46"/>
      <c r="D68" s="84"/>
      <c r="E68" s="84"/>
      <c r="F68" s="84"/>
      <c r="G68" s="84"/>
      <c r="H68" s="18"/>
      <c r="I68" s="18"/>
      <c r="J68" s="84"/>
      <c r="K68" s="18"/>
    </row>
    <row r="69" spans="2:11" s="1" customFormat="1" ht="12.5">
      <c r="B69" s="47"/>
      <c r="C69" s="47"/>
      <c r="D69" s="84"/>
      <c r="E69" s="84"/>
      <c r="F69" s="84" t="s">
        <v>76</v>
      </c>
      <c r="G69" s="84"/>
      <c r="H69" s="18"/>
      <c r="I69" s="262" t="s">
        <v>77</v>
      </c>
      <c r="J69" s="262"/>
      <c r="K69" s="262"/>
    </row>
    <row r="70" spans="2:11" s="1" customFormat="1" ht="12.5">
      <c r="B70" s="1" t="s">
        <v>75</v>
      </c>
      <c r="D70" s="84"/>
      <c r="E70" s="84"/>
      <c r="F70" s="84"/>
      <c r="G70" s="84"/>
      <c r="H70" s="18"/>
      <c r="I70" s="18"/>
      <c r="J70" s="84"/>
      <c r="K70" s="86"/>
    </row>
    <row r="71" spans="2:11" s="1" customFormat="1" ht="18" customHeight="1">
      <c r="B71" s="47"/>
      <c r="C71" s="47"/>
    </row>
    <row r="72" spans="2:11" s="1" customFormat="1" ht="18" customHeight="1">
      <c r="B72" s="47"/>
      <c r="C72" s="47"/>
    </row>
    <row r="73" spans="2:11" ht="18" customHeight="1">
      <c r="B73" s="1"/>
      <c r="C73" s="1"/>
    </row>
    <row r="74" spans="2:11" ht="18" customHeight="1"/>
    <row r="75" spans="2:11" ht="18" customHeight="1"/>
    <row r="76" spans="2:11" ht="18" customHeight="1"/>
    <row r="77" spans="2:11" ht="18" customHeight="1"/>
    <row r="78" spans="2:11" ht="18" customHeight="1"/>
    <row r="79" spans="2:11" ht="18" customHeight="1"/>
    <row r="80" spans="2:11" ht="18" customHeight="1"/>
    <row r="81" ht="18" customHeight="1"/>
    <row r="82" ht="18" customHeight="1"/>
    <row r="83" ht="18" customHeight="1"/>
    <row r="84" ht="18" customHeight="1"/>
    <row r="85" ht="18" customHeight="1"/>
    <row r="86" ht="18" customHeight="1"/>
    <row r="87" ht="18" customHeight="1"/>
    <row r="88" ht="18" customHeight="1"/>
    <row r="89" ht="18" customHeight="1"/>
    <row r="97" spans="1:10">
      <c r="D97" s="77"/>
      <c r="E97" s="78"/>
      <c r="F97" s="78"/>
      <c r="G97" s="77"/>
      <c r="H97" s="78"/>
      <c r="I97" s="78"/>
      <c r="J97" s="78"/>
    </row>
    <row r="98" spans="1:10">
      <c r="A98" s="79"/>
      <c r="D98" s="77"/>
      <c r="E98" s="78"/>
      <c r="F98" s="78"/>
      <c r="G98" s="77"/>
      <c r="H98" s="78"/>
      <c r="I98" s="78"/>
      <c r="J98" s="78"/>
    </row>
    <row r="99" spans="1:10">
      <c r="A99" s="80"/>
    </row>
    <row r="102" spans="1:10">
      <c r="B102" s="81"/>
      <c r="C102" s="81"/>
    </row>
    <row r="103" spans="1:10">
      <c r="B103" s="77"/>
      <c r="C103" s="77"/>
    </row>
  </sheetData>
  <mergeCells count="8">
    <mergeCell ref="B62:K62"/>
    <mergeCell ref="I69:K69"/>
    <mergeCell ref="A9:K9"/>
    <mergeCell ref="A10:K10"/>
    <mergeCell ref="A12:K12"/>
    <mergeCell ref="B53:K53"/>
    <mergeCell ref="B58:K58"/>
    <mergeCell ref="B60:K60"/>
  </mergeCells>
  <phoneticPr fontId="16" type="noConversion"/>
  <pageMargins left="0.7" right="0.7" top="0.75" bottom="0.75" header="0.3" footer="0.3"/>
  <pageSetup paperSize="9" scale="3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CFF99"/>
  </sheetPr>
  <dimension ref="A2:L66"/>
  <sheetViews>
    <sheetView zoomScale="110" zoomScaleNormal="110" workbookViewId="0">
      <selection activeCell="H16" sqref="H16"/>
    </sheetView>
  </sheetViews>
  <sheetFormatPr defaultRowHeight="14.5"/>
  <cols>
    <col min="1" max="1" width="5.1796875" customWidth="1"/>
    <col min="2" max="2" width="49.7265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4.1796875" customWidth="1"/>
    <col min="241" max="241" width="7.26953125" customWidth="1"/>
    <col min="242" max="242" width="50.81640625" customWidth="1"/>
    <col min="243" max="243" width="13" customWidth="1"/>
    <col min="245" max="245" width="14.453125" customWidth="1"/>
    <col min="246" max="246" width="12" customWidth="1"/>
    <col min="248" max="248" width="19.26953125" customWidth="1"/>
    <col min="497" max="497" width="7.26953125" customWidth="1"/>
    <col min="498" max="498" width="50.81640625" customWidth="1"/>
    <col min="499" max="499" width="13" customWidth="1"/>
    <col min="501" max="501" width="14.453125" customWidth="1"/>
    <col min="502" max="502" width="12" customWidth="1"/>
    <col min="504" max="504" width="19.26953125" customWidth="1"/>
    <col min="753" max="753" width="7.26953125" customWidth="1"/>
    <col min="754" max="754" width="50.81640625" customWidth="1"/>
    <col min="755" max="755" width="13" customWidth="1"/>
    <col min="757" max="757" width="14.453125" customWidth="1"/>
    <col min="758" max="758" width="12" customWidth="1"/>
    <col min="760" max="760" width="19.26953125" customWidth="1"/>
    <col min="1009" max="1009" width="7.26953125" customWidth="1"/>
    <col min="1010" max="1010" width="50.81640625" customWidth="1"/>
    <col min="1011" max="1011" width="13" customWidth="1"/>
    <col min="1013" max="1013" width="14.453125" customWidth="1"/>
    <col min="1014" max="1014" width="12" customWidth="1"/>
    <col min="1016" max="1016" width="19.26953125" customWidth="1"/>
    <col min="1265" max="1265" width="7.26953125" customWidth="1"/>
    <col min="1266" max="1266" width="50.81640625" customWidth="1"/>
    <col min="1267" max="1267" width="13" customWidth="1"/>
    <col min="1269" max="1269" width="14.453125" customWidth="1"/>
    <col min="1270" max="1270" width="12" customWidth="1"/>
    <col min="1272" max="1272" width="19.26953125" customWidth="1"/>
    <col min="1521" max="1521" width="7.26953125" customWidth="1"/>
    <col min="1522" max="1522" width="50.81640625" customWidth="1"/>
    <col min="1523" max="1523" width="13" customWidth="1"/>
    <col min="1525" max="1525" width="14.453125" customWidth="1"/>
    <col min="1526" max="1526" width="12" customWidth="1"/>
    <col min="1528" max="1528" width="19.26953125" customWidth="1"/>
    <col min="1777" max="1777" width="7.26953125" customWidth="1"/>
    <col min="1778" max="1778" width="50.81640625" customWidth="1"/>
    <col min="1779" max="1779" width="13" customWidth="1"/>
    <col min="1781" max="1781" width="14.453125" customWidth="1"/>
    <col min="1782" max="1782" width="12" customWidth="1"/>
    <col min="1784" max="1784" width="19.26953125" customWidth="1"/>
    <col min="2033" max="2033" width="7.26953125" customWidth="1"/>
    <col min="2034" max="2034" width="50.81640625" customWidth="1"/>
    <col min="2035" max="2035" width="13" customWidth="1"/>
    <col min="2037" max="2037" width="14.453125" customWidth="1"/>
    <col min="2038" max="2038" width="12" customWidth="1"/>
    <col min="2040" max="2040" width="19.26953125" customWidth="1"/>
    <col min="2289" max="2289" width="7.26953125" customWidth="1"/>
    <col min="2290" max="2290" width="50.81640625" customWidth="1"/>
    <col min="2291" max="2291" width="13" customWidth="1"/>
    <col min="2293" max="2293" width="14.453125" customWidth="1"/>
    <col min="2294" max="2294" width="12" customWidth="1"/>
    <col min="2296" max="2296" width="19.26953125" customWidth="1"/>
    <col min="2545" max="2545" width="7.26953125" customWidth="1"/>
    <col min="2546" max="2546" width="50.81640625" customWidth="1"/>
    <col min="2547" max="2547" width="13" customWidth="1"/>
    <col min="2549" max="2549" width="14.453125" customWidth="1"/>
    <col min="2550" max="2550" width="12" customWidth="1"/>
    <col min="2552" max="2552" width="19.26953125" customWidth="1"/>
    <col min="2801" max="2801" width="7.26953125" customWidth="1"/>
    <col min="2802" max="2802" width="50.81640625" customWidth="1"/>
    <col min="2803" max="2803" width="13" customWidth="1"/>
    <col min="2805" max="2805" width="14.453125" customWidth="1"/>
    <col min="2806" max="2806" width="12" customWidth="1"/>
    <col min="2808" max="2808" width="19.26953125" customWidth="1"/>
    <col min="3057" max="3057" width="7.26953125" customWidth="1"/>
    <col min="3058" max="3058" width="50.81640625" customWidth="1"/>
    <col min="3059" max="3059" width="13" customWidth="1"/>
    <col min="3061" max="3061" width="14.453125" customWidth="1"/>
    <col min="3062" max="3062" width="12" customWidth="1"/>
    <col min="3064" max="3064" width="19.26953125" customWidth="1"/>
    <col min="3313" max="3313" width="7.26953125" customWidth="1"/>
    <col min="3314" max="3314" width="50.81640625" customWidth="1"/>
    <col min="3315" max="3315" width="13" customWidth="1"/>
    <col min="3317" max="3317" width="14.453125" customWidth="1"/>
    <col min="3318" max="3318" width="12" customWidth="1"/>
    <col min="3320" max="3320" width="19.26953125" customWidth="1"/>
    <col min="3569" max="3569" width="7.26953125" customWidth="1"/>
    <col min="3570" max="3570" width="50.81640625" customWidth="1"/>
    <col min="3571" max="3571" width="13" customWidth="1"/>
    <col min="3573" max="3573" width="14.453125" customWidth="1"/>
    <col min="3574" max="3574" width="12" customWidth="1"/>
    <col min="3576" max="3576" width="19.26953125" customWidth="1"/>
    <col min="3825" max="3825" width="7.26953125" customWidth="1"/>
    <col min="3826" max="3826" width="50.81640625" customWidth="1"/>
    <col min="3827" max="3827" width="13" customWidth="1"/>
    <col min="3829" max="3829" width="14.453125" customWidth="1"/>
    <col min="3830" max="3830" width="12" customWidth="1"/>
    <col min="3832" max="3832" width="19.26953125" customWidth="1"/>
    <col min="4081" max="4081" width="7.26953125" customWidth="1"/>
    <col min="4082" max="4082" width="50.81640625" customWidth="1"/>
    <col min="4083" max="4083" width="13" customWidth="1"/>
    <col min="4085" max="4085" width="14.453125" customWidth="1"/>
    <col min="4086" max="4086" width="12" customWidth="1"/>
    <col min="4088" max="4088" width="19.26953125" customWidth="1"/>
    <col min="4337" max="4337" width="7.26953125" customWidth="1"/>
    <col min="4338" max="4338" width="50.81640625" customWidth="1"/>
    <col min="4339" max="4339" width="13" customWidth="1"/>
    <col min="4341" max="4341" width="14.453125" customWidth="1"/>
    <col min="4342" max="4342" width="12" customWidth="1"/>
    <col min="4344" max="4344" width="19.26953125" customWidth="1"/>
    <col min="4593" max="4593" width="7.26953125" customWidth="1"/>
    <col min="4594" max="4594" width="50.81640625" customWidth="1"/>
    <col min="4595" max="4595" width="13" customWidth="1"/>
    <col min="4597" max="4597" width="14.453125" customWidth="1"/>
    <col min="4598" max="4598" width="12" customWidth="1"/>
    <col min="4600" max="4600" width="19.26953125" customWidth="1"/>
    <col min="4849" max="4849" width="7.26953125" customWidth="1"/>
    <col min="4850" max="4850" width="50.81640625" customWidth="1"/>
    <col min="4851" max="4851" width="13" customWidth="1"/>
    <col min="4853" max="4853" width="14.453125" customWidth="1"/>
    <col min="4854" max="4854" width="12" customWidth="1"/>
    <col min="4856" max="4856" width="19.26953125" customWidth="1"/>
    <col min="5105" max="5105" width="7.26953125" customWidth="1"/>
    <col min="5106" max="5106" width="50.81640625" customWidth="1"/>
    <col min="5107" max="5107" width="13" customWidth="1"/>
    <col min="5109" max="5109" width="14.453125" customWidth="1"/>
    <col min="5110" max="5110" width="12" customWidth="1"/>
    <col min="5112" max="5112" width="19.26953125" customWidth="1"/>
    <col min="5361" max="5361" width="7.26953125" customWidth="1"/>
    <col min="5362" max="5362" width="50.81640625" customWidth="1"/>
    <col min="5363" max="5363" width="13" customWidth="1"/>
    <col min="5365" max="5365" width="14.453125" customWidth="1"/>
    <col min="5366" max="5366" width="12" customWidth="1"/>
    <col min="5368" max="5368" width="19.26953125" customWidth="1"/>
    <col min="5617" max="5617" width="7.26953125" customWidth="1"/>
    <col min="5618" max="5618" width="50.81640625" customWidth="1"/>
    <col min="5619" max="5619" width="13" customWidth="1"/>
    <col min="5621" max="5621" width="14.453125" customWidth="1"/>
    <col min="5622" max="5622" width="12" customWidth="1"/>
    <col min="5624" max="5624" width="19.26953125" customWidth="1"/>
    <col min="5873" max="5873" width="7.26953125" customWidth="1"/>
    <col min="5874" max="5874" width="50.81640625" customWidth="1"/>
    <col min="5875" max="5875" width="13" customWidth="1"/>
    <col min="5877" max="5877" width="14.453125" customWidth="1"/>
    <col min="5878" max="5878" width="12" customWidth="1"/>
    <col min="5880" max="5880" width="19.26953125" customWidth="1"/>
    <col min="6129" max="6129" width="7.26953125" customWidth="1"/>
    <col min="6130" max="6130" width="50.81640625" customWidth="1"/>
    <col min="6131" max="6131" width="13" customWidth="1"/>
    <col min="6133" max="6133" width="14.453125" customWidth="1"/>
    <col min="6134" max="6134" width="12" customWidth="1"/>
    <col min="6136" max="6136" width="19.26953125" customWidth="1"/>
    <col min="6385" max="6385" width="7.26953125" customWidth="1"/>
    <col min="6386" max="6386" width="50.81640625" customWidth="1"/>
    <col min="6387" max="6387" width="13" customWidth="1"/>
    <col min="6389" max="6389" width="14.453125" customWidth="1"/>
    <col min="6390" max="6390" width="12" customWidth="1"/>
    <col min="6392" max="6392" width="19.26953125" customWidth="1"/>
    <col min="6641" max="6641" width="7.26953125" customWidth="1"/>
    <col min="6642" max="6642" width="50.81640625" customWidth="1"/>
    <col min="6643" max="6643" width="13" customWidth="1"/>
    <col min="6645" max="6645" width="14.453125" customWidth="1"/>
    <col min="6646" max="6646" width="12" customWidth="1"/>
    <col min="6648" max="6648" width="19.26953125" customWidth="1"/>
    <col min="6897" max="6897" width="7.26953125" customWidth="1"/>
    <col min="6898" max="6898" width="50.81640625" customWidth="1"/>
    <col min="6899" max="6899" width="13" customWidth="1"/>
    <col min="6901" max="6901" width="14.453125" customWidth="1"/>
    <col min="6902" max="6902" width="12" customWidth="1"/>
    <col min="6904" max="6904" width="19.26953125" customWidth="1"/>
    <col min="7153" max="7153" width="7.26953125" customWidth="1"/>
    <col min="7154" max="7154" width="50.81640625" customWidth="1"/>
    <col min="7155" max="7155" width="13" customWidth="1"/>
    <col min="7157" max="7157" width="14.453125" customWidth="1"/>
    <col min="7158" max="7158" width="12" customWidth="1"/>
    <col min="7160" max="7160" width="19.26953125" customWidth="1"/>
    <col min="7409" max="7409" width="7.26953125" customWidth="1"/>
    <col min="7410" max="7410" width="50.81640625" customWidth="1"/>
    <col min="7411" max="7411" width="13" customWidth="1"/>
    <col min="7413" max="7413" width="14.453125" customWidth="1"/>
    <col min="7414" max="7414" width="12" customWidth="1"/>
    <col min="7416" max="7416" width="19.26953125" customWidth="1"/>
    <col min="7665" max="7665" width="7.26953125" customWidth="1"/>
    <col min="7666" max="7666" width="50.81640625" customWidth="1"/>
    <col min="7667" max="7667" width="13" customWidth="1"/>
    <col min="7669" max="7669" width="14.453125" customWidth="1"/>
    <col min="7670" max="7670" width="12" customWidth="1"/>
    <col min="7672" max="7672" width="19.26953125" customWidth="1"/>
    <col min="7921" max="7921" width="7.26953125" customWidth="1"/>
    <col min="7922" max="7922" width="50.81640625" customWidth="1"/>
    <col min="7923" max="7923" width="13" customWidth="1"/>
    <col min="7925" max="7925" width="14.453125" customWidth="1"/>
    <col min="7926" max="7926" width="12" customWidth="1"/>
    <col min="7928" max="7928" width="19.26953125" customWidth="1"/>
    <col min="8177" max="8177" width="7.26953125" customWidth="1"/>
    <col min="8178" max="8178" width="50.81640625" customWidth="1"/>
    <col min="8179" max="8179" width="13" customWidth="1"/>
    <col min="8181" max="8181" width="14.453125" customWidth="1"/>
    <col min="8182" max="8182" width="12" customWidth="1"/>
    <col min="8184" max="8184" width="19.26953125" customWidth="1"/>
    <col min="8433" max="8433" width="7.26953125" customWidth="1"/>
    <col min="8434" max="8434" width="50.81640625" customWidth="1"/>
    <col min="8435" max="8435" width="13" customWidth="1"/>
    <col min="8437" max="8437" width="14.453125" customWidth="1"/>
    <col min="8438" max="8438" width="12" customWidth="1"/>
    <col min="8440" max="8440" width="19.26953125" customWidth="1"/>
    <col min="8689" max="8689" width="7.26953125" customWidth="1"/>
    <col min="8690" max="8690" width="50.81640625" customWidth="1"/>
    <col min="8691" max="8691" width="13" customWidth="1"/>
    <col min="8693" max="8693" width="14.453125" customWidth="1"/>
    <col min="8694" max="8694" width="12" customWidth="1"/>
    <col min="8696" max="8696" width="19.26953125" customWidth="1"/>
    <col min="8945" max="8945" width="7.26953125" customWidth="1"/>
    <col min="8946" max="8946" width="50.81640625" customWidth="1"/>
    <col min="8947" max="8947" width="13" customWidth="1"/>
    <col min="8949" max="8949" width="14.453125" customWidth="1"/>
    <col min="8950" max="8950" width="12" customWidth="1"/>
    <col min="8952" max="8952" width="19.26953125" customWidth="1"/>
    <col min="9201" max="9201" width="7.26953125" customWidth="1"/>
    <col min="9202" max="9202" width="50.81640625" customWidth="1"/>
    <col min="9203" max="9203" width="13" customWidth="1"/>
    <col min="9205" max="9205" width="14.453125" customWidth="1"/>
    <col min="9206" max="9206" width="12" customWidth="1"/>
    <col min="9208" max="9208" width="19.26953125" customWidth="1"/>
    <col min="9457" max="9457" width="7.26953125" customWidth="1"/>
    <col min="9458" max="9458" width="50.81640625" customWidth="1"/>
    <col min="9459" max="9459" width="13" customWidth="1"/>
    <col min="9461" max="9461" width="14.453125" customWidth="1"/>
    <col min="9462" max="9462" width="12" customWidth="1"/>
    <col min="9464" max="9464" width="19.26953125" customWidth="1"/>
    <col min="9713" max="9713" width="7.26953125" customWidth="1"/>
    <col min="9714" max="9714" width="50.81640625" customWidth="1"/>
    <col min="9715" max="9715" width="13" customWidth="1"/>
    <col min="9717" max="9717" width="14.453125" customWidth="1"/>
    <col min="9718" max="9718" width="12" customWidth="1"/>
    <col min="9720" max="9720" width="19.26953125" customWidth="1"/>
    <col min="9969" max="9969" width="7.26953125" customWidth="1"/>
    <col min="9970" max="9970" width="50.81640625" customWidth="1"/>
    <col min="9971" max="9971" width="13" customWidth="1"/>
    <col min="9973" max="9973" width="14.453125" customWidth="1"/>
    <col min="9974" max="9974" width="12" customWidth="1"/>
    <col min="9976" max="9976" width="19.26953125" customWidth="1"/>
    <col min="10225" max="10225" width="7.26953125" customWidth="1"/>
    <col min="10226" max="10226" width="50.81640625" customWidth="1"/>
    <col min="10227" max="10227" width="13" customWidth="1"/>
    <col min="10229" max="10229" width="14.453125" customWidth="1"/>
    <col min="10230" max="10230" width="12" customWidth="1"/>
    <col min="10232" max="10232" width="19.26953125" customWidth="1"/>
    <col min="10481" max="10481" width="7.26953125" customWidth="1"/>
    <col min="10482" max="10482" width="50.81640625" customWidth="1"/>
    <col min="10483" max="10483" width="13" customWidth="1"/>
    <col min="10485" max="10485" width="14.453125" customWidth="1"/>
    <col min="10486" max="10486" width="12" customWidth="1"/>
    <col min="10488" max="10488" width="19.26953125" customWidth="1"/>
    <col min="10737" max="10737" width="7.26953125" customWidth="1"/>
    <col min="10738" max="10738" width="50.81640625" customWidth="1"/>
    <col min="10739" max="10739" width="13" customWidth="1"/>
    <col min="10741" max="10741" width="14.453125" customWidth="1"/>
    <col min="10742" max="10742" width="12" customWidth="1"/>
    <col min="10744" max="10744" width="19.26953125" customWidth="1"/>
    <col min="10993" max="10993" width="7.26953125" customWidth="1"/>
    <col min="10994" max="10994" width="50.81640625" customWidth="1"/>
    <col min="10995" max="10995" width="13" customWidth="1"/>
    <col min="10997" max="10997" width="14.453125" customWidth="1"/>
    <col min="10998" max="10998" width="12" customWidth="1"/>
    <col min="11000" max="11000" width="19.26953125" customWidth="1"/>
    <col min="11249" max="11249" width="7.26953125" customWidth="1"/>
    <col min="11250" max="11250" width="50.81640625" customWidth="1"/>
    <col min="11251" max="11251" width="13" customWidth="1"/>
    <col min="11253" max="11253" width="14.453125" customWidth="1"/>
    <col min="11254" max="11254" width="12" customWidth="1"/>
    <col min="11256" max="11256" width="19.26953125" customWidth="1"/>
    <col min="11505" max="11505" width="7.26953125" customWidth="1"/>
    <col min="11506" max="11506" width="50.81640625" customWidth="1"/>
    <col min="11507" max="11507" width="13" customWidth="1"/>
    <col min="11509" max="11509" width="14.453125" customWidth="1"/>
    <col min="11510" max="11510" width="12" customWidth="1"/>
    <col min="11512" max="11512" width="19.26953125" customWidth="1"/>
    <col min="11761" max="11761" width="7.26953125" customWidth="1"/>
    <col min="11762" max="11762" width="50.81640625" customWidth="1"/>
    <col min="11763" max="11763" width="13" customWidth="1"/>
    <col min="11765" max="11765" width="14.453125" customWidth="1"/>
    <col min="11766" max="11766" width="12" customWidth="1"/>
    <col min="11768" max="11768" width="19.26953125" customWidth="1"/>
    <col min="12017" max="12017" width="7.26953125" customWidth="1"/>
    <col min="12018" max="12018" width="50.81640625" customWidth="1"/>
    <col min="12019" max="12019" width="13" customWidth="1"/>
    <col min="12021" max="12021" width="14.453125" customWidth="1"/>
    <col min="12022" max="12022" width="12" customWidth="1"/>
    <col min="12024" max="12024" width="19.26953125" customWidth="1"/>
    <col min="12273" max="12273" width="7.26953125" customWidth="1"/>
    <col min="12274" max="12274" width="50.81640625" customWidth="1"/>
    <col min="12275" max="12275" width="13" customWidth="1"/>
    <col min="12277" max="12277" width="14.453125" customWidth="1"/>
    <col min="12278" max="12278" width="12" customWidth="1"/>
    <col min="12280" max="12280" width="19.26953125" customWidth="1"/>
    <col min="12529" max="12529" width="7.26953125" customWidth="1"/>
    <col min="12530" max="12530" width="50.81640625" customWidth="1"/>
    <col min="12531" max="12531" width="13" customWidth="1"/>
    <col min="12533" max="12533" width="14.453125" customWidth="1"/>
    <col min="12534" max="12534" width="12" customWidth="1"/>
    <col min="12536" max="12536" width="19.26953125" customWidth="1"/>
    <col min="12785" max="12785" width="7.26953125" customWidth="1"/>
    <col min="12786" max="12786" width="50.81640625" customWidth="1"/>
    <col min="12787" max="12787" width="13" customWidth="1"/>
    <col min="12789" max="12789" width="14.453125" customWidth="1"/>
    <col min="12790" max="12790" width="12" customWidth="1"/>
    <col min="12792" max="12792" width="19.26953125" customWidth="1"/>
    <col min="13041" max="13041" width="7.26953125" customWidth="1"/>
    <col min="13042" max="13042" width="50.81640625" customWidth="1"/>
    <col min="13043" max="13043" width="13" customWidth="1"/>
    <col min="13045" max="13045" width="14.453125" customWidth="1"/>
    <col min="13046" max="13046" width="12" customWidth="1"/>
    <col min="13048" max="13048" width="19.26953125" customWidth="1"/>
    <col min="13297" max="13297" width="7.26953125" customWidth="1"/>
    <col min="13298" max="13298" width="50.81640625" customWidth="1"/>
    <col min="13299" max="13299" width="13" customWidth="1"/>
    <col min="13301" max="13301" width="14.453125" customWidth="1"/>
    <col min="13302" max="13302" width="12" customWidth="1"/>
    <col min="13304" max="13304" width="19.26953125" customWidth="1"/>
    <col min="13553" max="13553" width="7.26953125" customWidth="1"/>
    <col min="13554" max="13554" width="50.81640625" customWidth="1"/>
    <col min="13555" max="13555" width="13" customWidth="1"/>
    <col min="13557" max="13557" width="14.453125" customWidth="1"/>
    <col min="13558" max="13558" width="12" customWidth="1"/>
    <col min="13560" max="13560" width="19.26953125" customWidth="1"/>
    <col min="13809" max="13809" width="7.26953125" customWidth="1"/>
    <col min="13810" max="13810" width="50.81640625" customWidth="1"/>
    <col min="13811" max="13811" width="13" customWidth="1"/>
    <col min="13813" max="13813" width="14.453125" customWidth="1"/>
    <col min="13814" max="13814" width="12" customWidth="1"/>
    <col min="13816" max="13816" width="19.26953125" customWidth="1"/>
    <col min="14065" max="14065" width="7.26953125" customWidth="1"/>
    <col min="14066" max="14066" width="50.81640625" customWidth="1"/>
    <col min="14067" max="14067" width="13" customWidth="1"/>
    <col min="14069" max="14069" width="14.453125" customWidth="1"/>
    <col min="14070" max="14070" width="12" customWidth="1"/>
    <col min="14072" max="14072" width="19.26953125" customWidth="1"/>
    <col min="14321" max="14321" width="7.26953125" customWidth="1"/>
    <col min="14322" max="14322" width="50.81640625" customWidth="1"/>
    <col min="14323" max="14323" width="13" customWidth="1"/>
    <col min="14325" max="14325" width="14.453125" customWidth="1"/>
    <col min="14326" max="14326" width="12" customWidth="1"/>
    <col min="14328" max="14328" width="19.26953125" customWidth="1"/>
    <col min="14577" max="14577" width="7.26953125" customWidth="1"/>
    <col min="14578" max="14578" width="50.81640625" customWidth="1"/>
    <col min="14579" max="14579" width="13" customWidth="1"/>
    <col min="14581" max="14581" width="14.453125" customWidth="1"/>
    <col min="14582" max="14582" width="12" customWidth="1"/>
    <col min="14584" max="14584" width="19.26953125" customWidth="1"/>
    <col min="14833" max="14833" width="7.26953125" customWidth="1"/>
    <col min="14834" max="14834" width="50.81640625" customWidth="1"/>
    <col min="14835" max="14835" width="13" customWidth="1"/>
    <col min="14837" max="14837" width="14.453125" customWidth="1"/>
    <col min="14838" max="14838" width="12" customWidth="1"/>
    <col min="14840" max="14840" width="19.26953125" customWidth="1"/>
    <col min="15089" max="15089" width="7.26953125" customWidth="1"/>
    <col min="15090" max="15090" width="50.81640625" customWidth="1"/>
    <col min="15091" max="15091" width="13" customWidth="1"/>
    <col min="15093" max="15093" width="14.453125" customWidth="1"/>
    <col min="15094" max="15094" width="12" customWidth="1"/>
    <col min="15096" max="15096" width="19.26953125" customWidth="1"/>
    <col min="15345" max="15345" width="7.26953125" customWidth="1"/>
    <col min="15346" max="15346" width="50.81640625" customWidth="1"/>
    <col min="15347" max="15347" width="13" customWidth="1"/>
    <col min="15349" max="15349" width="14.453125" customWidth="1"/>
    <col min="15350" max="15350" width="12" customWidth="1"/>
    <col min="15352" max="15352" width="19.26953125" customWidth="1"/>
    <col min="15601" max="15601" width="7.26953125" customWidth="1"/>
    <col min="15602" max="15602" width="50.81640625" customWidth="1"/>
    <col min="15603" max="15603" width="13" customWidth="1"/>
    <col min="15605" max="15605" width="14.453125" customWidth="1"/>
    <col min="15606" max="15606" width="12" customWidth="1"/>
    <col min="15608" max="15608" width="19.26953125" customWidth="1"/>
    <col min="15857" max="15857" width="7.26953125" customWidth="1"/>
    <col min="15858" max="15858" width="50.81640625" customWidth="1"/>
    <col min="15859" max="15859" width="13" customWidth="1"/>
    <col min="15861" max="15861" width="14.453125" customWidth="1"/>
    <col min="15862" max="15862" width="12" customWidth="1"/>
    <col min="15864" max="15864" width="19.26953125" customWidth="1"/>
  </cols>
  <sheetData>
    <row r="2" spans="1:12" ht="15.5">
      <c r="A2" s="35"/>
      <c r="B2" s="2" t="s">
        <v>0</v>
      </c>
      <c r="C2" s="2"/>
      <c r="D2" s="85"/>
      <c r="E2" s="85"/>
      <c r="F2" s="85"/>
      <c r="G2" s="85"/>
      <c r="H2" s="85"/>
      <c r="I2" s="35"/>
      <c r="J2" s="35"/>
      <c r="K2" s="35"/>
    </row>
    <row r="3" spans="1:12" ht="15.5">
      <c r="A3" s="35"/>
      <c r="B3" s="36"/>
      <c r="C3" s="35"/>
      <c r="D3" s="85"/>
      <c r="E3" s="85"/>
      <c r="F3" s="85"/>
      <c r="G3" s="85"/>
      <c r="H3" s="85"/>
      <c r="I3" s="35"/>
      <c r="J3" s="35"/>
      <c r="K3" s="35"/>
    </row>
    <row r="4" spans="1:12" ht="15.5">
      <c r="A4" s="35"/>
      <c r="B4" s="37"/>
      <c r="C4" s="35"/>
      <c r="D4" s="85"/>
      <c r="E4" s="85"/>
      <c r="F4" s="85"/>
      <c r="G4" s="85"/>
      <c r="H4" s="85"/>
      <c r="I4" s="35"/>
      <c r="J4" s="35"/>
      <c r="K4" s="35"/>
    </row>
    <row r="5" spans="1:12" ht="15.5">
      <c r="A5" s="35"/>
      <c r="B5" s="37"/>
      <c r="C5" s="35"/>
      <c r="D5" s="85"/>
      <c r="E5" s="85"/>
      <c r="F5" s="85"/>
      <c r="G5" s="85"/>
      <c r="H5" s="85"/>
      <c r="I5" s="35"/>
      <c r="J5" s="35"/>
      <c r="K5" s="35"/>
    </row>
    <row r="6" spans="1:12" ht="15.5">
      <c r="A6" s="35"/>
      <c r="B6" s="35"/>
      <c r="C6" s="35"/>
      <c r="D6" s="85"/>
      <c r="E6" s="85"/>
      <c r="F6" s="85"/>
      <c r="G6" s="85"/>
      <c r="H6" s="85"/>
      <c r="I6" s="35"/>
      <c r="J6" s="35"/>
      <c r="K6" s="35"/>
    </row>
    <row r="7" spans="1:12" ht="15.5">
      <c r="B7" s="112" t="s">
        <v>1</v>
      </c>
      <c r="C7" s="112"/>
      <c r="D7" s="35"/>
      <c r="E7" s="35"/>
      <c r="F7" s="35"/>
      <c r="G7" s="35"/>
      <c r="H7" s="35"/>
      <c r="I7" s="35"/>
      <c r="J7" s="35"/>
      <c r="K7" s="35"/>
    </row>
    <row r="8" spans="1:12" ht="15.5">
      <c r="A8" s="35"/>
      <c r="B8" s="35"/>
      <c r="C8" s="35"/>
      <c r="D8" s="35"/>
      <c r="E8" s="35"/>
      <c r="F8" s="35"/>
      <c r="G8" s="35"/>
      <c r="H8" s="35"/>
      <c r="I8" s="35"/>
      <c r="J8" s="35"/>
      <c r="K8" s="35"/>
    </row>
    <row r="9" spans="1:12" ht="15.5">
      <c r="A9" s="263" t="s">
        <v>2</v>
      </c>
      <c r="B9" s="263"/>
      <c r="C9" s="263"/>
      <c r="D9" s="263"/>
      <c r="E9" s="263"/>
      <c r="F9" s="263"/>
      <c r="G9" s="263"/>
      <c r="H9" s="263"/>
      <c r="I9" s="263"/>
      <c r="J9" s="263"/>
      <c r="K9" s="263"/>
    </row>
    <row r="10" spans="1:12" ht="15.5">
      <c r="A10" s="263" t="s">
        <v>3</v>
      </c>
      <c r="B10" s="263"/>
      <c r="C10" s="263"/>
      <c r="D10" s="263"/>
      <c r="E10" s="263"/>
      <c r="F10" s="263"/>
      <c r="G10" s="263"/>
      <c r="H10" s="263"/>
      <c r="I10" s="263"/>
      <c r="J10" s="263"/>
      <c r="K10" s="263"/>
    </row>
    <row r="11" spans="1:12">
      <c r="A11" s="1"/>
      <c r="B11" s="1"/>
      <c r="C11" s="1"/>
      <c r="D11" s="1"/>
      <c r="E11" s="1"/>
      <c r="F11" s="1"/>
      <c r="G11" s="1"/>
      <c r="H11" s="11"/>
      <c r="I11" s="11"/>
      <c r="J11" s="11"/>
      <c r="K11" s="11"/>
    </row>
    <row r="12" spans="1:12">
      <c r="A12" s="264" t="s">
        <v>954</v>
      </c>
      <c r="B12" s="264"/>
      <c r="C12" s="264"/>
      <c r="D12" s="264"/>
      <c r="E12" s="264"/>
      <c r="F12" s="264"/>
      <c r="G12" s="264"/>
      <c r="H12" s="264"/>
      <c r="I12" s="264"/>
      <c r="J12" s="264"/>
      <c r="K12" s="264"/>
    </row>
    <row r="13" spans="1:12" s="1" customFormat="1" ht="13" thickBot="1">
      <c r="H13" s="11"/>
      <c r="I13" s="11"/>
      <c r="J13" s="11"/>
      <c r="K13" s="11"/>
    </row>
    <row r="14" spans="1:12"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row>
    <row r="15" spans="1:12" s="1" customFormat="1" ht="40.5" customHeight="1" thickBot="1">
      <c r="A15" s="41">
        <v>1</v>
      </c>
      <c r="B15" s="42">
        <v>2</v>
      </c>
      <c r="C15" s="42"/>
      <c r="D15" s="42">
        <v>3</v>
      </c>
      <c r="E15" s="42">
        <v>4</v>
      </c>
      <c r="F15" s="42">
        <v>5</v>
      </c>
      <c r="G15" s="42">
        <v>6</v>
      </c>
      <c r="H15" s="42">
        <v>7</v>
      </c>
      <c r="I15" s="42">
        <v>8</v>
      </c>
      <c r="J15" s="42" t="s">
        <v>16</v>
      </c>
      <c r="K15" s="42" t="s">
        <v>17</v>
      </c>
      <c r="L15" s="121">
        <v>12</v>
      </c>
    </row>
    <row r="16" spans="1:12" s="1" customFormat="1" ht="15" customHeight="1" thickBot="1">
      <c r="A16" s="4" t="s">
        <v>19</v>
      </c>
      <c r="B16" s="1" t="s">
        <v>636</v>
      </c>
      <c r="C16" s="214" t="s">
        <v>951</v>
      </c>
      <c r="D16" s="257">
        <v>1000</v>
      </c>
      <c r="E16" s="7" t="s">
        <v>637</v>
      </c>
      <c r="F16" s="4"/>
      <c r="G16" s="9"/>
      <c r="H16" s="9"/>
      <c r="I16" s="59">
        <f t="shared" ref="I16" si="0">H16+H16*9.5%</f>
        <v>0</v>
      </c>
      <c r="J16" s="184">
        <f t="shared" ref="J16" si="1">D16*H16</f>
        <v>0</v>
      </c>
      <c r="K16" s="184">
        <f t="shared" ref="K16" si="2">D16*I16</f>
        <v>0</v>
      </c>
      <c r="L16" s="55"/>
    </row>
    <row r="17" spans="1:12" s="1" customFormat="1" ht="13.5" thickBot="1">
      <c r="A17" s="166" t="s">
        <v>798</v>
      </c>
      <c r="B17" s="131"/>
      <c r="C17" s="131"/>
      <c r="D17" s="131"/>
      <c r="E17" s="131"/>
      <c r="F17" s="131"/>
      <c r="G17" s="131"/>
      <c r="H17" s="131"/>
      <c r="I17" s="131"/>
      <c r="J17" s="188">
        <f>SUM(J16:J16)</f>
        <v>0</v>
      </c>
      <c r="K17" s="188">
        <f>SUM(K16:K16)</f>
        <v>0</v>
      </c>
      <c r="L17" s="114"/>
    </row>
    <row r="18" spans="1:12" s="1" customFormat="1" ht="12.5">
      <c r="B18" s="44"/>
      <c r="C18" s="44"/>
      <c r="D18" s="45"/>
      <c r="E18" s="84"/>
      <c r="F18" s="84"/>
      <c r="G18" s="84"/>
      <c r="H18" s="18"/>
      <c r="I18" s="18"/>
      <c r="J18" s="84"/>
      <c r="K18" s="18"/>
    </row>
    <row r="19" spans="1:12" s="1" customFormat="1" ht="13">
      <c r="A19" s="7"/>
      <c r="B19" s="129" t="s">
        <v>65</v>
      </c>
      <c r="C19" s="129"/>
      <c r="D19" s="72"/>
      <c r="E19" s="72"/>
      <c r="F19" s="72"/>
      <c r="G19" s="72"/>
      <c r="H19" s="72"/>
      <c r="I19" s="72"/>
      <c r="J19" s="72"/>
      <c r="K19" s="72"/>
    </row>
    <row r="20" spans="1:12" s="1" customFormat="1" ht="12.75" customHeight="1">
      <c r="A20" s="7"/>
      <c r="B20" s="72"/>
      <c r="C20" s="72"/>
      <c r="D20" s="8"/>
      <c r="E20" s="8"/>
      <c r="F20" s="8"/>
      <c r="G20" s="8"/>
      <c r="H20" s="8"/>
      <c r="I20" s="8"/>
      <c r="J20" s="8"/>
      <c r="K20" s="8"/>
    </row>
    <row r="21" spans="1:12" s="1" customFormat="1" ht="12.75" customHeight="1">
      <c r="A21" s="7"/>
      <c r="B21" s="72" t="s">
        <v>67</v>
      </c>
      <c r="C21" s="8"/>
      <c r="D21" s="111"/>
      <c r="E21" s="111"/>
      <c r="F21" s="111"/>
      <c r="G21" s="111"/>
      <c r="H21" s="111"/>
      <c r="I21" s="111"/>
      <c r="J21" s="111"/>
      <c r="K21" s="111"/>
    </row>
    <row r="22" spans="1:12" s="1" customFormat="1" ht="16" customHeight="1">
      <c r="B22" s="259" t="s">
        <v>68</v>
      </c>
      <c r="C22" s="259"/>
      <c r="D22" s="259"/>
      <c r="E22" s="259"/>
      <c r="F22" s="259"/>
      <c r="G22" s="259"/>
      <c r="H22" s="259"/>
      <c r="I22" s="259"/>
      <c r="J22" s="259"/>
      <c r="K22" s="259"/>
    </row>
    <row r="23" spans="1:12" s="1" customFormat="1" ht="12.75" customHeight="1">
      <c r="B23" s="72" t="s">
        <v>70</v>
      </c>
      <c r="C23" s="72"/>
      <c r="D23" s="8"/>
      <c r="E23" s="8"/>
      <c r="F23" s="8"/>
      <c r="G23" s="8"/>
      <c r="H23" s="8"/>
      <c r="I23" s="8"/>
      <c r="J23" s="8"/>
      <c r="K23" s="8"/>
    </row>
    <row r="24" spans="1:12" s="1" customFormat="1" ht="12.5">
      <c r="B24" s="72" t="s">
        <v>72</v>
      </c>
      <c r="C24" s="8"/>
      <c r="D24" s="72"/>
      <c r="E24" s="72"/>
      <c r="F24" s="72"/>
      <c r="G24" s="72"/>
      <c r="H24" s="72"/>
      <c r="I24" s="72"/>
      <c r="J24" s="72"/>
      <c r="K24" s="72"/>
    </row>
    <row r="25" spans="1:12">
      <c r="B25" s="72" t="s">
        <v>483</v>
      </c>
      <c r="C25" s="72"/>
    </row>
    <row r="26" spans="1:12" s="1" customFormat="1" ht="7.5" customHeight="1">
      <c r="B26"/>
      <c r="C26"/>
      <c r="D26" s="8"/>
      <c r="E26" s="8"/>
      <c r="F26" s="8"/>
      <c r="G26" s="8"/>
      <c r="H26" s="8"/>
      <c r="I26" s="8"/>
      <c r="J26" s="8"/>
      <c r="K26" s="8"/>
    </row>
    <row r="27" spans="1:12" s="1" customFormat="1" ht="66.650000000000006" customHeight="1">
      <c r="B27" s="261" t="s">
        <v>616</v>
      </c>
      <c r="C27" s="261"/>
      <c r="D27" s="261"/>
      <c r="E27" s="261"/>
      <c r="F27" s="261"/>
      <c r="G27" s="261"/>
      <c r="H27" s="261"/>
      <c r="I27" s="261"/>
      <c r="J27" s="261"/>
      <c r="K27" s="261"/>
    </row>
    <row r="28" spans="1:12" s="1" customFormat="1" ht="14.15" customHeight="1">
      <c r="B28" s="8"/>
      <c r="C28" s="8"/>
      <c r="D28" s="8"/>
      <c r="E28" s="8"/>
      <c r="F28" s="8"/>
      <c r="G28" s="8"/>
      <c r="H28" s="8"/>
      <c r="I28" s="8"/>
      <c r="J28" s="8"/>
      <c r="K28" s="8"/>
    </row>
    <row r="29" spans="1:12" s="1" customFormat="1" ht="14.15" customHeight="1">
      <c r="B29" s="72" t="s">
        <v>958</v>
      </c>
      <c r="C29" s="72"/>
      <c r="D29" s="8"/>
      <c r="E29" s="8"/>
      <c r="F29" s="8"/>
      <c r="G29" s="8"/>
      <c r="H29" s="8"/>
      <c r="I29" s="8"/>
      <c r="J29" s="8"/>
      <c r="K29" s="8"/>
    </row>
    <row r="30" spans="1:12" s="1" customFormat="1" ht="12.5">
      <c r="B30" s="44"/>
      <c r="C30" s="44"/>
      <c r="D30" s="45"/>
      <c r="E30" s="84"/>
      <c r="F30" s="84"/>
      <c r="G30" s="84"/>
      <c r="H30" s="18"/>
      <c r="I30" s="18"/>
      <c r="J30" s="84"/>
      <c r="K30" s="18"/>
    </row>
    <row r="31" spans="1:12" s="1" customFormat="1" ht="12.5">
      <c r="B31" s="46" t="s">
        <v>541</v>
      </c>
      <c r="C31" s="46"/>
      <c r="D31" s="84"/>
      <c r="E31" s="84"/>
      <c r="F31" s="84"/>
      <c r="G31" s="84"/>
      <c r="H31" s="18"/>
      <c r="I31" s="18"/>
      <c r="J31" s="84"/>
      <c r="K31" s="18"/>
    </row>
    <row r="32" spans="1:12" s="1" customFormat="1" ht="12.5">
      <c r="B32" s="47"/>
      <c r="C32" s="47"/>
      <c r="D32" s="84"/>
      <c r="E32" s="84"/>
      <c r="F32" s="84" t="s">
        <v>76</v>
      </c>
      <c r="G32" s="84"/>
      <c r="H32" s="18"/>
      <c r="I32" s="262" t="s">
        <v>77</v>
      </c>
      <c r="J32" s="262"/>
      <c r="K32" s="262"/>
    </row>
    <row r="33" spans="2:11" s="1" customFormat="1" ht="12.5">
      <c r="B33" s="1" t="s">
        <v>75</v>
      </c>
      <c r="D33" s="84"/>
      <c r="E33" s="84"/>
      <c r="F33" s="84"/>
      <c r="G33" s="84"/>
      <c r="H33" s="18"/>
      <c r="I33" s="18"/>
      <c r="J33" s="84"/>
      <c r="K33" s="86"/>
    </row>
    <row r="34" spans="2:11" s="1" customFormat="1" ht="18" customHeight="1">
      <c r="B34" s="47"/>
      <c r="C34" s="47"/>
    </row>
    <row r="35" spans="2:11" s="1" customFormat="1" ht="18" customHeight="1">
      <c r="B35" s="47"/>
      <c r="C35" s="47"/>
    </row>
    <row r="36" spans="2:11" ht="18" customHeight="1">
      <c r="B36" s="1"/>
      <c r="C36" s="1"/>
    </row>
    <row r="37" spans="2:11" ht="18" customHeight="1"/>
    <row r="38" spans="2:11" ht="18" customHeight="1"/>
    <row r="39" spans="2:11" ht="18" customHeight="1"/>
    <row r="40" spans="2:11" ht="18" customHeight="1"/>
    <row r="41" spans="2:11" ht="18" customHeight="1"/>
    <row r="42" spans="2:11" ht="18" customHeight="1"/>
    <row r="43" spans="2:11" ht="18" customHeight="1"/>
    <row r="44" spans="2:11" ht="18" customHeight="1"/>
    <row r="45" spans="2:11" ht="18" customHeight="1"/>
    <row r="46" spans="2:11" ht="18" customHeight="1"/>
    <row r="47" spans="2:11" ht="18" customHeight="1"/>
    <row r="48" spans="2:11" ht="18" customHeight="1"/>
    <row r="49" spans="1:10" ht="18" customHeight="1"/>
    <row r="50" spans="1:10" ht="18" customHeight="1"/>
    <row r="51" spans="1:10" ht="18" customHeight="1"/>
    <row r="52" spans="1:10" ht="18" customHeight="1"/>
    <row r="60" spans="1:10">
      <c r="D60" s="77"/>
      <c r="E60" s="78"/>
      <c r="F60" s="78"/>
      <c r="G60" s="77"/>
      <c r="H60" s="78"/>
      <c r="I60" s="78"/>
      <c r="J60" s="78"/>
    </row>
    <row r="61" spans="1:10">
      <c r="A61" s="79"/>
      <c r="D61" s="77"/>
      <c r="E61" s="78"/>
      <c r="F61" s="78"/>
      <c r="G61" s="77"/>
      <c r="H61" s="78"/>
      <c r="I61" s="78"/>
      <c r="J61" s="78"/>
    </row>
    <row r="62" spans="1:10">
      <c r="A62" s="80"/>
    </row>
    <row r="65" spans="2:3">
      <c r="B65" s="81"/>
      <c r="C65" s="81"/>
    </row>
    <row r="66" spans="2:3">
      <c r="B66" s="77"/>
      <c r="C66" s="77"/>
    </row>
  </sheetData>
  <sortState xmlns:xlrd2="http://schemas.microsoft.com/office/spreadsheetml/2017/richdata2" ref="B16:E16">
    <sortCondition ref="B16"/>
  </sortState>
  <mergeCells count="6">
    <mergeCell ref="I32:K32"/>
    <mergeCell ref="A9:K9"/>
    <mergeCell ref="A10:K10"/>
    <mergeCell ref="A12:K12"/>
    <mergeCell ref="B22:K22"/>
    <mergeCell ref="B27:K27"/>
  </mergeCells>
  <phoneticPr fontId="16" type="noConversion"/>
  <pageMargins left="0.7" right="0.7" top="0.75" bottom="0.75" header="0.3" footer="0.3"/>
  <pageSetup paperSize="9" scale="3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99"/>
  </sheetPr>
  <dimension ref="A1:M51"/>
  <sheetViews>
    <sheetView topLeftCell="A3" zoomScaleNormal="100" workbookViewId="0">
      <selection activeCell="H16" sqref="H16:H27"/>
    </sheetView>
  </sheetViews>
  <sheetFormatPr defaultRowHeight="14.5"/>
  <cols>
    <col min="1" max="1" width="5.1796875" style="52" customWidth="1"/>
    <col min="2" max="2" width="59.4531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A1"/>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A7"/>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969</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3">
      <c r="A16" s="4" t="s">
        <v>19</v>
      </c>
      <c r="B16" s="24" t="s">
        <v>971</v>
      </c>
      <c r="C16" s="214" t="s">
        <v>951</v>
      </c>
      <c r="D16" s="23">
        <v>50</v>
      </c>
      <c r="E16" s="23" t="s">
        <v>20</v>
      </c>
      <c r="F16" s="4"/>
      <c r="G16" s="9"/>
      <c r="H16" s="9"/>
      <c r="I16" s="59">
        <f t="shared" ref="I16:I27" si="0">H16+H16*9.5%</f>
        <v>0</v>
      </c>
      <c r="J16" s="184">
        <f t="shared" ref="J16:J27" si="1">D16*H16</f>
        <v>0</v>
      </c>
      <c r="K16" s="184">
        <f t="shared" ref="K16:K27" si="2">D16*I16</f>
        <v>0</v>
      </c>
      <c r="L16" s="49"/>
    </row>
    <row r="17" spans="1:12" s="1" customFormat="1" ht="13">
      <c r="A17" s="4" t="s">
        <v>21</v>
      </c>
      <c r="B17" s="24" t="s">
        <v>972</v>
      </c>
      <c r="C17" s="214" t="s">
        <v>951</v>
      </c>
      <c r="D17" s="23">
        <v>5</v>
      </c>
      <c r="E17" s="23" t="s">
        <v>20</v>
      </c>
      <c r="F17" s="4"/>
      <c r="G17" s="9"/>
      <c r="H17" s="9"/>
      <c r="I17" s="59">
        <f t="shared" si="0"/>
        <v>0</v>
      </c>
      <c r="J17" s="184">
        <f t="shared" si="1"/>
        <v>0</v>
      </c>
      <c r="K17" s="184">
        <f t="shared" si="2"/>
        <v>0</v>
      </c>
      <c r="L17" s="49"/>
    </row>
    <row r="18" spans="1:12" s="1" customFormat="1" ht="13">
      <c r="A18" s="4" t="s">
        <v>23</v>
      </c>
      <c r="B18" s="5" t="s">
        <v>974</v>
      </c>
      <c r="C18" s="214" t="s">
        <v>951</v>
      </c>
      <c r="D18" s="51">
        <v>50</v>
      </c>
      <c r="E18" s="23" t="s">
        <v>20</v>
      </c>
      <c r="F18" s="4"/>
      <c r="G18" s="9"/>
      <c r="H18" s="9"/>
      <c r="I18" s="59">
        <f t="shared" si="0"/>
        <v>0</v>
      </c>
      <c r="J18" s="184">
        <f t="shared" si="1"/>
        <v>0</v>
      </c>
      <c r="K18" s="184">
        <f t="shared" si="2"/>
        <v>0</v>
      </c>
      <c r="L18" s="49"/>
    </row>
    <row r="19" spans="1:12" s="1" customFormat="1" ht="13">
      <c r="A19" s="4" t="s">
        <v>25</v>
      </c>
      <c r="B19" s="5" t="s">
        <v>975</v>
      </c>
      <c r="C19" s="214" t="s">
        <v>951</v>
      </c>
      <c r="D19" s="51">
        <v>50</v>
      </c>
      <c r="E19" s="23" t="s">
        <v>20</v>
      </c>
      <c r="F19" s="4"/>
      <c r="G19" s="9"/>
      <c r="H19" s="9"/>
      <c r="I19" s="59">
        <f t="shared" si="0"/>
        <v>0</v>
      </c>
      <c r="J19" s="184">
        <f t="shared" si="1"/>
        <v>0</v>
      </c>
      <c r="K19" s="184">
        <f t="shared" si="2"/>
        <v>0</v>
      </c>
      <c r="L19" s="49"/>
    </row>
    <row r="20" spans="1:12" s="1" customFormat="1" ht="13">
      <c r="A20" s="4" t="s">
        <v>26</v>
      </c>
      <c r="B20" s="19" t="s">
        <v>976</v>
      </c>
      <c r="C20" s="214" t="s">
        <v>951</v>
      </c>
      <c r="D20" s="51">
        <v>10</v>
      </c>
      <c r="E20" s="23" t="s">
        <v>20</v>
      </c>
      <c r="F20" s="9"/>
      <c r="G20" s="9"/>
      <c r="H20" s="9"/>
      <c r="I20" s="59">
        <f t="shared" si="0"/>
        <v>0</v>
      </c>
      <c r="J20" s="184">
        <f t="shared" si="1"/>
        <v>0</v>
      </c>
      <c r="K20" s="184">
        <f t="shared" si="2"/>
        <v>0</v>
      </c>
      <c r="L20" s="49"/>
    </row>
    <row r="21" spans="1:12" s="1" customFormat="1" ht="13">
      <c r="A21" s="4" t="s">
        <v>27</v>
      </c>
      <c r="B21" s="220" t="s">
        <v>977</v>
      </c>
      <c r="C21" s="214" t="s">
        <v>951</v>
      </c>
      <c r="D21" s="68">
        <v>50</v>
      </c>
      <c r="E21" s="61" t="s">
        <v>20</v>
      </c>
      <c r="F21" s="33"/>
      <c r="G21" s="221"/>
      <c r="H21" s="221"/>
      <c r="I21" s="67">
        <f t="shared" si="0"/>
        <v>0</v>
      </c>
      <c r="J21" s="222">
        <f t="shared" si="1"/>
        <v>0</v>
      </c>
      <c r="K21" s="222">
        <f t="shared" si="2"/>
        <v>0</v>
      </c>
      <c r="L21" s="57"/>
    </row>
    <row r="22" spans="1:12" s="1" customFormat="1" ht="13">
      <c r="A22" s="4" t="s">
        <v>28</v>
      </c>
      <c r="B22" s="220" t="s">
        <v>978</v>
      </c>
      <c r="C22" s="214" t="s">
        <v>951</v>
      </c>
      <c r="D22" s="32">
        <v>50</v>
      </c>
      <c r="E22" s="61" t="s">
        <v>20</v>
      </c>
      <c r="F22" s="33"/>
      <c r="G22" s="221"/>
      <c r="H22" s="221"/>
      <c r="I22" s="67">
        <f t="shared" si="0"/>
        <v>0</v>
      </c>
      <c r="J22" s="222">
        <f t="shared" si="1"/>
        <v>0</v>
      </c>
      <c r="K22" s="222">
        <f t="shared" si="2"/>
        <v>0</v>
      </c>
      <c r="L22" s="57"/>
    </row>
    <row r="23" spans="1:12" s="1" customFormat="1" ht="13">
      <c r="A23" s="4" t="s">
        <v>30</v>
      </c>
      <c r="B23" s="223" t="s">
        <v>979</v>
      </c>
      <c r="C23" s="214" t="s">
        <v>951</v>
      </c>
      <c r="D23" s="32">
        <v>5</v>
      </c>
      <c r="E23" s="61" t="s">
        <v>20</v>
      </c>
      <c r="F23" s="33"/>
      <c r="G23" s="221"/>
      <c r="H23" s="221"/>
      <c r="I23" s="67">
        <f t="shared" si="0"/>
        <v>0</v>
      </c>
      <c r="J23" s="222">
        <f t="shared" si="1"/>
        <v>0</v>
      </c>
      <c r="K23" s="222">
        <f t="shared" si="2"/>
        <v>0</v>
      </c>
      <c r="L23" s="57"/>
    </row>
    <row r="24" spans="1:12" s="1" customFormat="1" ht="13">
      <c r="A24" s="4" t="s">
        <v>32</v>
      </c>
      <c r="B24" s="24" t="s">
        <v>980</v>
      </c>
      <c r="C24" s="214" t="s">
        <v>951</v>
      </c>
      <c r="D24" s="51">
        <v>40</v>
      </c>
      <c r="E24" s="23" t="s">
        <v>20</v>
      </c>
      <c r="F24" s="4"/>
      <c r="G24" s="9"/>
      <c r="H24" s="9"/>
      <c r="I24" s="59">
        <f t="shared" si="0"/>
        <v>0</v>
      </c>
      <c r="J24" s="184">
        <f t="shared" si="1"/>
        <v>0</v>
      </c>
      <c r="K24" s="184">
        <f t="shared" si="2"/>
        <v>0</v>
      </c>
      <c r="L24" s="49"/>
    </row>
    <row r="25" spans="1:12" s="1" customFormat="1" ht="13">
      <c r="A25" s="4" t="s">
        <v>34</v>
      </c>
      <c r="B25" s="24" t="s">
        <v>981</v>
      </c>
      <c r="C25" s="214" t="s">
        <v>951</v>
      </c>
      <c r="D25" s="51">
        <v>100</v>
      </c>
      <c r="E25" s="23" t="s">
        <v>20</v>
      </c>
      <c r="F25" s="4"/>
      <c r="G25" s="9"/>
      <c r="H25" s="9"/>
      <c r="I25" s="59">
        <f t="shared" si="0"/>
        <v>0</v>
      </c>
      <c r="J25" s="184">
        <f t="shared" si="1"/>
        <v>0</v>
      </c>
      <c r="K25" s="184">
        <f t="shared" si="2"/>
        <v>0</v>
      </c>
      <c r="L25" s="49"/>
    </row>
    <row r="26" spans="1:12" s="1" customFormat="1" ht="13">
      <c r="A26" s="4" t="s">
        <v>36</v>
      </c>
      <c r="B26" s="5" t="s">
        <v>982</v>
      </c>
      <c r="C26" s="214" t="s">
        <v>951</v>
      </c>
      <c r="D26" s="14">
        <v>50</v>
      </c>
      <c r="E26" s="23" t="s">
        <v>20</v>
      </c>
      <c r="F26" s="4"/>
      <c r="G26" s="9"/>
      <c r="H26" s="9"/>
      <c r="I26" s="59">
        <f t="shared" si="0"/>
        <v>0</v>
      </c>
      <c r="J26" s="184">
        <f t="shared" si="1"/>
        <v>0</v>
      </c>
      <c r="K26" s="184">
        <f t="shared" si="2"/>
        <v>0</v>
      </c>
      <c r="L26" s="49"/>
    </row>
    <row r="27" spans="1:12" s="1" customFormat="1" ht="13.5" thickBot="1">
      <c r="A27" s="4" t="s">
        <v>38</v>
      </c>
      <c r="B27" s="17" t="s">
        <v>983</v>
      </c>
      <c r="C27" s="214" t="s">
        <v>951</v>
      </c>
      <c r="D27" s="51">
        <v>50</v>
      </c>
      <c r="E27" s="23" t="s">
        <v>20</v>
      </c>
      <c r="F27" s="4"/>
      <c r="G27" s="9"/>
      <c r="H27" s="9"/>
      <c r="I27" s="59">
        <f t="shared" si="0"/>
        <v>0</v>
      </c>
      <c r="J27" s="184">
        <f t="shared" si="1"/>
        <v>0</v>
      </c>
      <c r="K27" s="184">
        <f t="shared" si="2"/>
        <v>0</v>
      </c>
      <c r="L27" s="49"/>
    </row>
    <row r="28" spans="1:12" s="1" customFormat="1" ht="13.5" thickBot="1">
      <c r="A28" s="166" t="s">
        <v>798</v>
      </c>
      <c r="B28" s="131"/>
      <c r="C28" s="131"/>
      <c r="D28" s="131"/>
      <c r="E28" s="131"/>
      <c r="F28" s="131"/>
      <c r="G28" s="131"/>
      <c r="H28" s="131"/>
      <c r="I28" s="131"/>
      <c r="J28" s="188">
        <f>SUM(J16:J27)</f>
        <v>0</v>
      </c>
      <c r="K28" s="188">
        <f>SUM(K16:K27)</f>
        <v>0</v>
      </c>
      <c r="L28" s="113"/>
    </row>
    <row r="29" spans="1:12" s="58" customFormat="1" ht="13">
      <c r="A29" s="224"/>
      <c r="B29" s="191"/>
      <c r="C29" s="191"/>
      <c r="D29" s="192"/>
      <c r="E29" s="192"/>
      <c r="F29" s="192"/>
      <c r="G29" s="192"/>
      <c r="H29" s="192"/>
      <c r="I29" s="192"/>
      <c r="J29" s="193"/>
      <c r="K29" s="193"/>
      <c r="L29" s="194"/>
    </row>
    <row r="30" spans="1:12" s="1" customFormat="1" ht="13">
      <c r="B30" s="129" t="s">
        <v>65</v>
      </c>
      <c r="C30" s="129"/>
      <c r="D30" s="189"/>
      <c r="E30" s="189"/>
      <c r="F30" s="7"/>
      <c r="G30" s="10"/>
      <c r="H30" s="10"/>
      <c r="I30" s="10"/>
      <c r="J30" s="10"/>
    </row>
    <row r="31" spans="1:12" s="1" customFormat="1" ht="12.5">
      <c r="A31" s="7"/>
      <c r="B31" s="72" t="s">
        <v>164</v>
      </c>
      <c r="C31" s="72"/>
    </row>
    <row r="32" spans="1:12" s="1" customFormat="1" ht="12.5">
      <c r="B32" s="72" t="s">
        <v>66</v>
      </c>
      <c r="C32" s="72"/>
    </row>
    <row r="33" spans="1:12" s="1" customFormat="1" ht="15.75" customHeight="1">
      <c r="B33" s="72" t="s">
        <v>67</v>
      </c>
      <c r="C33" s="8"/>
      <c r="D33" s="72"/>
      <c r="E33" s="72"/>
      <c r="F33" s="72"/>
      <c r="G33" s="72"/>
      <c r="H33" s="72"/>
      <c r="I33" s="72"/>
      <c r="J33" s="72"/>
      <c r="K33" s="72"/>
    </row>
    <row r="34" spans="1:12" s="1" customFormat="1" ht="38.5">
      <c r="A34" s="7"/>
      <c r="B34" s="111" t="s">
        <v>68</v>
      </c>
      <c r="C34" s="111"/>
      <c r="D34" s="72"/>
      <c r="E34" s="72"/>
      <c r="F34" s="72"/>
      <c r="G34" s="72"/>
      <c r="H34" s="72"/>
      <c r="I34" s="72"/>
      <c r="J34" s="72"/>
      <c r="K34" s="72"/>
    </row>
    <row r="35" spans="1:12" s="1" customFormat="1" ht="45.75" customHeight="1">
      <c r="A35" s="7"/>
      <c r="B35" s="111" t="s">
        <v>749</v>
      </c>
      <c r="C35" s="111"/>
      <c r="D35" s="8"/>
      <c r="E35" s="8"/>
      <c r="F35" s="8"/>
      <c r="G35" s="8"/>
      <c r="H35" s="8"/>
      <c r="I35" s="8"/>
      <c r="J35" s="8"/>
      <c r="K35" s="8"/>
    </row>
    <row r="36" spans="1:12" s="1" customFormat="1" ht="38.5">
      <c r="A36" s="7"/>
      <c r="B36" s="111" t="s">
        <v>750</v>
      </c>
      <c r="C36" s="111"/>
      <c r="D36" s="111"/>
      <c r="E36" s="111"/>
      <c r="F36" s="111"/>
      <c r="G36" s="111"/>
      <c r="H36" s="111"/>
      <c r="I36" s="111"/>
      <c r="J36" s="111"/>
      <c r="K36" s="111"/>
    </row>
    <row r="37" spans="1:12" s="1" customFormat="1" ht="38.5">
      <c r="A37" s="7"/>
      <c r="B37" s="111" t="s">
        <v>751</v>
      </c>
      <c r="C37" s="111"/>
      <c r="D37" s="72"/>
      <c r="E37" s="72"/>
      <c r="F37" s="72"/>
      <c r="G37" s="72"/>
      <c r="H37" s="72"/>
      <c r="I37" s="72"/>
      <c r="J37" s="72"/>
      <c r="K37" s="72"/>
    </row>
    <row r="38" spans="1:12" s="1" customFormat="1" ht="12.5">
      <c r="A38" s="7"/>
      <c r="B38" s="111"/>
      <c r="C38" s="111"/>
      <c r="D38" s="72"/>
      <c r="E38" s="72"/>
      <c r="F38" s="72"/>
      <c r="G38" s="72"/>
      <c r="H38" s="72"/>
      <c r="I38" s="72"/>
      <c r="J38" s="72"/>
      <c r="K38" s="72"/>
    </row>
    <row r="39" spans="1:12" s="1" customFormat="1" ht="13">
      <c r="A39" s="7"/>
      <c r="B39" s="72" t="s">
        <v>958</v>
      </c>
      <c r="C39" s="111"/>
      <c r="D39" s="72"/>
      <c r="E39" s="72"/>
      <c r="F39" s="72"/>
      <c r="G39" s="72"/>
      <c r="H39" s="72"/>
      <c r="I39" s="72"/>
      <c r="J39" s="72"/>
      <c r="K39" s="72"/>
    </row>
    <row r="40" spans="1:12" s="1" customFormat="1" ht="12.5">
      <c r="A40" s="7"/>
      <c r="B40" s="72"/>
      <c r="C40" s="72"/>
      <c r="D40" s="8"/>
      <c r="E40" s="8"/>
      <c r="F40" s="8"/>
      <c r="G40" s="8"/>
      <c r="H40" s="8"/>
      <c r="I40" s="8"/>
      <c r="J40" s="8"/>
      <c r="K40" s="8"/>
    </row>
    <row r="41" spans="1:12" s="1" customFormat="1" ht="12.5">
      <c r="A41" s="7"/>
      <c r="B41" s="46" t="s">
        <v>378</v>
      </c>
      <c r="C41" s="46"/>
      <c r="D41" s="72"/>
      <c r="E41" s="72"/>
      <c r="F41" s="72"/>
      <c r="G41" s="72"/>
      <c r="H41" s="72"/>
      <c r="I41" s="72"/>
      <c r="J41" s="72"/>
      <c r="K41" s="72"/>
    </row>
    <row r="42" spans="1:12" s="1" customFormat="1" ht="12.5">
      <c r="A42" s="7"/>
      <c r="B42" s="47"/>
      <c r="C42" s="47"/>
      <c r="D42" s="109"/>
      <c r="E42" s="111"/>
      <c r="F42" s="111"/>
      <c r="G42" s="110"/>
      <c r="H42" s="111"/>
      <c r="I42" s="110"/>
      <c r="J42" s="110"/>
      <c r="K42" s="110"/>
    </row>
    <row r="43" spans="1:12" s="1" customFormat="1" ht="15" customHeight="1">
      <c r="A43" s="7"/>
      <c r="B43" s="1" t="s">
        <v>75</v>
      </c>
      <c r="D43" s="109"/>
      <c r="E43" s="111"/>
      <c r="F43" s="84" t="s">
        <v>76</v>
      </c>
      <c r="G43" s="84"/>
      <c r="H43" s="18"/>
      <c r="I43" s="262" t="s">
        <v>77</v>
      </c>
      <c r="J43" s="262"/>
      <c r="K43" s="262"/>
    </row>
    <row r="44" spans="1:12" s="1" customFormat="1" ht="15" customHeight="1">
      <c r="A44" s="7"/>
      <c r="B44"/>
      <c r="C44"/>
      <c r="D44" s="84"/>
      <c r="E44" s="84"/>
      <c r="F44" s="84"/>
      <c r="G44" s="18"/>
      <c r="H44" s="84"/>
      <c r="I44" s="18"/>
      <c r="J44" s="18"/>
      <c r="K44" s="18"/>
    </row>
    <row r="45" spans="1:12" s="1" customFormat="1">
      <c r="B45"/>
      <c r="C45"/>
      <c r="D45" s="84"/>
      <c r="E45" s="84"/>
      <c r="L45" s="7"/>
    </row>
    <row r="46" spans="1:12" s="1" customFormat="1" ht="15" customHeight="1">
      <c r="A46" s="52"/>
      <c r="B46"/>
      <c r="C46"/>
      <c r="D46"/>
      <c r="E46"/>
      <c r="F46"/>
      <c r="G46"/>
      <c r="H46"/>
      <c r="I46"/>
      <c r="J46"/>
      <c r="K46"/>
      <c r="L46"/>
    </row>
    <row r="47" spans="1:12" s="1" customFormat="1">
      <c r="A47" s="52"/>
      <c r="B47"/>
      <c r="C47"/>
      <c r="D47"/>
      <c r="E47"/>
      <c r="F47"/>
      <c r="G47"/>
      <c r="H47"/>
      <c r="I47"/>
      <c r="J47"/>
      <c r="K47"/>
      <c r="L47"/>
    </row>
    <row r="48" spans="1:12" s="1" customFormat="1">
      <c r="A48" s="52"/>
      <c r="B48"/>
      <c r="C48"/>
      <c r="D48"/>
      <c r="E48"/>
      <c r="F48"/>
      <c r="G48"/>
      <c r="H48"/>
      <c r="I48"/>
      <c r="J48"/>
      <c r="K48"/>
      <c r="L48"/>
    </row>
    <row r="49" spans="1:12" s="1" customFormat="1">
      <c r="A49" s="52"/>
      <c r="B49"/>
      <c r="C49"/>
      <c r="D49"/>
      <c r="E49"/>
      <c r="F49"/>
      <c r="G49"/>
      <c r="H49"/>
      <c r="I49"/>
      <c r="J49"/>
      <c r="K49"/>
      <c r="L49"/>
    </row>
    <row r="50" spans="1:12" s="1" customFormat="1">
      <c r="A50" s="52"/>
      <c r="B50"/>
      <c r="C50"/>
      <c r="D50"/>
      <c r="E50"/>
      <c r="F50"/>
      <c r="G50"/>
      <c r="H50"/>
      <c r="I50"/>
      <c r="J50"/>
      <c r="K50"/>
      <c r="L50"/>
    </row>
    <row r="51" spans="1:12" s="1" customFormat="1">
      <c r="A51" s="52"/>
      <c r="B51"/>
      <c r="C51"/>
      <c r="D51"/>
      <c r="E51"/>
      <c r="F51"/>
      <c r="G51"/>
      <c r="H51"/>
      <c r="I51"/>
      <c r="J51"/>
      <c r="K51"/>
      <c r="L51"/>
    </row>
  </sheetData>
  <sortState xmlns:xlrd2="http://schemas.microsoft.com/office/spreadsheetml/2017/richdata2" ref="B16:E30">
    <sortCondition ref="B16:B30"/>
  </sortState>
  <mergeCells count="4">
    <mergeCell ref="I43:K43"/>
    <mergeCell ref="A9:K9"/>
    <mergeCell ref="A10:K10"/>
    <mergeCell ref="A12:K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CFF99"/>
  </sheetPr>
  <dimension ref="A2:L81"/>
  <sheetViews>
    <sheetView topLeftCell="A6" zoomScale="110" zoomScaleNormal="110" workbookViewId="0">
      <selection activeCell="H16" sqref="H16:H32"/>
    </sheetView>
  </sheetViews>
  <sheetFormatPr defaultRowHeight="14.5"/>
  <cols>
    <col min="1" max="1" width="5.1796875" customWidth="1"/>
    <col min="2" max="2" width="50.5429687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241" max="241" width="7.26953125" customWidth="1"/>
    <col min="242" max="242" width="50.81640625" customWidth="1"/>
    <col min="243" max="243" width="13" customWidth="1"/>
    <col min="245" max="245" width="14.453125" customWidth="1"/>
    <col min="246" max="246" width="12" customWidth="1"/>
    <col min="248" max="248" width="19.26953125" customWidth="1"/>
    <col min="497" max="497" width="7.26953125" customWidth="1"/>
    <col min="498" max="498" width="50.81640625" customWidth="1"/>
    <col min="499" max="499" width="13" customWidth="1"/>
    <col min="501" max="501" width="14.453125" customWidth="1"/>
    <col min="502" max="502" width="12" customWidth="1"/>
    <col min="504" max="504" width="19.26953125" customWidth="1"/>
    <col min="753" max="753" width="7.26953125" customWidth="1"/>
    <col min="754" max="754" width="50.81640625" customWidth="1"/>
    <col min="755" max="755" width="13" customWidth="1"/>
    <col min="757" max="757" width="14.453125" customWidth="1"/>
    <col min="758" max="758" width="12" customWidth="1"/>
    <col min="760" max="760" width="19.26953125" customWidth="1"/>
    <col min="1009" max="1009" width="7.26953125" customWidth="1"/>
    <col min="1010" max="1010" width="50.81640625" customWidth="1"/>
    <col min="1011" max="1011" width="13" customWidth="1"/>
    <col min="1013" max="1013" width="14.453125" customWidth="1"/>
    <col min="1014" max="1014" width="12" customWidth="1"/>
    <col min="1016" max="1016" width="19.26953125" customWidth="1"/>
    <col min="1265" max="1265" width="7.26953125" customWidth="1"/>
    <col min="1266" max="1266" width="50.81640625" customWidth="1"/>
    <col min="1267" max="1267" width="13" customWidth="1"/>
    <col min="1269" max="1269" width="14.453125" customWidth="1"/>
    <col min="1270" max="1270" width="12" customWidth="1"/>
    <col min="1272" max="1272" width="19.26953125" customWidth="1"/>
    <col min="1521" max="1521" width="7.26953125" customWidth="1"/>
    <col min="1522" max="1522" width="50.81640625" customWidth="1"/>
    <col min="1523" max="1523" width="13" customWidth="1"/>
    <col min="1525" max="1525" width="14.453125" customWidth="1"/>
    <col min="1526" max="1526" width="12" customWidth="1"/>
    <col min="1528" max="1528" width="19.26953125" customWidth="1"/>
    <col min="1777" max="1777" width="7.26953125" customWidth="1"/>
    <col min="1778" max="1778" width="50.81640625" customWidth="1"/>
    <col min="1779" max="1779" width="13" customWidth="1"/>
    <col min="1781" max="1781" width="14.453125" customWidth="1"/>
    <col min="1782" max="1782" width="12" customWidth="1"/>
    <col min="1784" max="1784" width="19.26953125" customWidth="1"/>
    <col min="2033" max="2033" width="7.26953125" customWidth="1"/>
    <col min="2034" max="2034" width="50.81640625" customWidth="1"/>
    <col min="2035" max="2035" width="13" customWidth="1"/>
    <col min="2037" max="2037" width="14.453125" customWidth="1"/>
    <col min="2038" max="2038" width="12" customWidth="1"/>
    <col min="2040" max="2040" width="19.26953125" customWidth="1"/>
    <col min="2289" max="2289" width="7.26953125" customWidth="1"/>
    <col min="2290" max="2290" width="50.81640625" customWidth="1"/>
    <col min="2291" max="2291" width="13" customWidth="1"/>
    <col min="2293" max="2293" width="14.453125" customWidth="1"/>
    <col min="2294" max="2294" width="12" customWidth="1"/>
    <col min="2296" max="2296" width="19.26953125" customWidth="1"/>
    <col min="2545" max="2545" width="7.26953125" customWidth="1"/>
    <col min="2546" max="2546" width="50.81640625" customWidth="1"/>
    <col min="2547" max="2547" width="13" customWidth="1"/>
    <col min="2549" max="2549" width="14.453125" customWidth="1"/>
    <col min="2550" max="2550" width="12" customWidth="1"/>
    <col min="2552" max="2552" width="19.26953125" customWidth="1"/>
    <col min="2801" max="2801" width="7.26953125" customWidth="1"/>
    <col min="2802" max="2802" width="50.81640625" customWidth="1"/>
    <col min="2803" max="2803" width="13" customWidth="1"/>
    <col min="2805" max="2805" width="14.453125" customWidth="1"/>
    <col min="2806" max="2806" width="12" customWidth="1"/>
    <col min="2808" max="2808" width="19.26953125" customWidth="1"/>
    <col min="3057" max="3057" width="7.26953125" customWidth="1"/>
    <col min="3058" max="3058" width="50.81640625" customWidth="1"/>
    <col min="3059" max="3059" width="13" customWidth="1"/>
    <col min="3061" max="3061" width="14.453125" customWidth="1"/>
    <col min="3062" max="3062" width="12" customWidth="1"/>
    <col min="3064" max="3064" width="19.26953125" customWidth="1"/>
    <col min="3313" max="3313" width="7.26953125" customWidth="1"/>
    <col min="3314" max="3314" width="50.81640625" customWidth="1"/>
    <col min="3315" max="3315" width="13" customWidth="1"/>
    <col min="3317" max="3317" width="14.453125" customWidth="1"/>
    <col min="3318" max="3318" width="12" customWidth="1"/>
    <col min="3320" max="3320" width="19.26953125" customWidth="1"/>
    <col min="3569" max="3569" width="7.26953125" customWidth="1"/>
    <col min="3570" max="3570" width="50.81640625" customWidth="1"/>
    <col min="3571" max="3571" width="13" customWidth="1"/>
    <col min="3573" max="3573" width="14.453125" customWidth="1"/>
    <col min="3574" max="3574" width="12" customWidth="1"/>
    <col min="3576" max="3576" width="19.26953125" customWidth="1"/>
    <col min="3825" max="3825" width="7.26953125" customWidth="1"/>
    <col min="3826" max="3826" width="50.81640625" customWidth="1"/>
    <col min="3827" max="3827" width="13" customWidth="1"/>
    <col min="3829" max="3829" width="14.453125" customWidth="1"/>
    <col min="3830" max="3830" width="12" customWidth="1"/>
    <col min="3832" max="3832" width="19.26953125" customWidth="1"/>
    <col min="4081" max="4081" width="7.26953125" customWidth="1"/>
    <col min="4082" max="4082" width="50.81640625" customWidth="1"/>
    <col min="4083" max="4083" width="13" customWidth="1"/>
    <col min="4085" max="4085" width="14.453125" customWidth="1"/>
    <col min="4086" max="4086" width="12" customWidth="1"/>
    <col min="4088" max="4088" width="19.26953125" customWidth="1"/>
    <col min="4337" max="4337" width="7.26953125" customWidth="1"/>
    <col min="4338" max="4338" width="50.81640625" customWidth="1"/>
    <col min="4339" max="4339" width="13" customWidth="1"/>
    <col min="4341" max="4341" width="14.453125" customWidth="1"/>
    <col min="4342" max="4342" width="12" customWidth="1"/>
    <col min="4344" max="4344" width="19.26953125" customWidth="1"/>
    <col min="4593" max="4593" width="7.26953125" customWidth="1"/>
    <col min="4594" max="4594" width="50.81640625" customWidth="1"/>
    <col min="4595" max="4595" width="13" customWidth="1"/>
    <col min="4597" max="4597" width="14.453125" customWidth="1"/>
    <col min="4598" max="4598" width="12" customWidth="1"/>
    <col min="4600" max="4600" width="19.26953125" customWidth="1"/>
    <col min="4849" max="4849" width="7.26953125" customWidth="1"/>
    <col min="4850" max="4850" width="50.81640625" customWidth="1"/>
    <col min="4851" max="4851" width="13" customWidth="1"/>
    <col min="4853" max="4853" width="14.453125" customWidth="1"/>
    <col min="4854" max="4854" width="12" customWidth="1"/>
    <col min="4856" max="4856" width="19.26953125" customWidth="1"/>
    <col min="5105" max="5105" width="7.26953125" customWidth="1"/>
    <col min="5106" max="5106" width="50.81640625" customWidth="1"/>
    <col min="5107" max="5107" width="13" customWidth="1"/>
    <col min="5109" max="5109" width="14.453125" customWidth="1"/>
    <col min="5110" max="5110" width="12" customWidth="1"/>
    <col min="5112" max="5112" width="19.26953125" customWidth="1"/>
    <col min="5361" max="5361" width="7.26953125" customWidth="1"/>
    <col min="5362" max="5362" width="50.81640625" customWidth="1"/>
    <col min="5363" max="5363" width="13" customWidth="1"/>
    <col min="5365" max="5365" width="14.453125" customWidth="1"/>
    <col min="5366" max="5366" width="12" customWidth="1"/>
    <col min="5368" max="5368" width="19.26953125" customWidth="1"/>
    <col min="5617" max="5617" width="7.26953125" customWidth="1"/>
    <col min="5618" max="5618" width="50.81640625" customWidth="1"/>
    <col min="5619" max="5619" width="13" customWidth="1"/>
    <col min="5621" max="5621" width="14.453125" customWidth="1"/>
    <col min="5622" max="5622" width="12" customWidth="1"/>
    <col min="5624" max="5624" width="19.26953125" customWidth="1"/>
    <col min="5873" max="5873" width="7.26953125" customWidth="1"/>
    <col min="5874" max="5874" width="50.81640625" customWidth="1"/>
    <col min="5875" max="5875" width="13" customWidth="1"/>
    <col min="5877" max="5877" width="14.453125" customWidth="1"/>
    <col min="5878" max="5878" width="12" customWidth="1"/>
    <col min="5880" max="5880" width="19.26953125" customWidth="1"/>
    <col min="6129" max="6129" width="7.26953125" customWidth="1"/>
    <col min="6130" max="6130" width="50.81640625" customWidth="1"/>
    <col min="6131" max="6131" width="13" customWidth="1"/>
    <col min="6133" max="6133" width="14.453125" customWidth="1"/>
    <col min="6134" max="6134" width="12" customWidth="1"/>
    <col min="6136" max="6136" width="19.26953125" customWidth="1"/>
    <col min="6385" max="6385" width="7.26953125" customWidth="1"/>
    <col min="6386" max="6386" width="50.81640625" customWidth="1"/>
    <col min="6387" max="6387" width="13" customWidth="1"/>
    <col min="6389" max="6389" width="14.453125" customWidth="1"/>
    <col min="6390" max="6390" width="12" customWidth="1"/>
    <col min="6392" max="6392" width="19.26953125" customWidth="1"/>
    <col min="6641" max="6641" width="7.26953125" customWidth="1"/>
    <col min="6642" max="6642" width="50.81640625" customWidth="1"/>
    <col min="6643" max="6643" width="13" customWidth="1"/>
    <col min="6645" max="6645" width="14.453125" customWidth="1"/>
    <col min="6646" max="6646" width="12" customWidth="1"/>
    <col min="6648" max="6648" width="19.26953125" customWidth="1"/>
    <col min="6897" max="6897" width="7.26953125" customWidth="1"/>
    <col min="6898" max="6898" width="50.81640625" customWidth="1"/>
    <col min="6899" max="6899" width="13" customWidth="1"/>
    <col min="6901" max="6901" width="14.453125" customWidth="1"/>
    <col min="6902" max="6902" width="12" customWidth="1"/>
    <col min="6904" max="6904" width="19.26953125" customWidth="1"/>
    <col min="7153" max="7153" width="7.26953125" customWidth="1"/>
    <col min="7154" max="7154" width="50.81640625" customWidth="1"/>
    <col min="7155" max="7155" width="13" customWidth="1"/>
    <col min="7157" max="7157" width="14.453125" customWidth="1"/>
    <col min="7158" max="7158" width="12" customWidth="1"/>
    <col min="7160" max="7160" width="19.26953125" customWidth="1"/>
    <col min="7409" max="7409" width="7.26953125" customWidth="1"/>
    <col min="7410" max="7410" width="50.81640625" customWidth="1"/>
    <col min="7411" max="7411" width="13" customWidth="1"/>
    <col min="7413" max="7413" width="14.453125" customWidth="1"/>
    <col min="7414" max="7414" width="12" customWidth="1"/>
    <col min="7416" max="7416" width="19.26953125" customWidth="1"/>
    <col min="7665" max="7665" width="7.26953125" customWidth="1"/>
    <col min="7666" max="7666" width="50.81640625" customWidth="1"/>
    <col min="7667" max="7667" width="13" customWidth="1"/>
    <col min="7669" max="7669" width="14.453125" customWidth="1"/>
    <col min="7670" max="7670" width="12" customWidth="1"/>
    <col min="7672" max="7672" width="19.26953125" customWidth="1"/>
    <col min="7921" max="7921" width="7.26953125" customWidth="1"/>
    <col min="7922" max="7922" width="50.81640625" customWidth="1"/>
    <col min="7923" max="7923" width="13" customWidth="1"/>
    <col min="7925" max="7925" width="14.453125" customWidth="1"/>
    <col min="7926" max="7926" width="12" customWidth="1"/>
    <col min="7928" max="7928" width="19.26953125" customWidth="1"/>
    <col min="8177" max="8177" width="7.26953125" customWidth="1"/>
    <col min="8178" max="8178" width="50.81640625" customWidth="1"/>
    <col min="8179" max="8179" width="13" customWidth="1"/>
    <col min="8181" max="8181" width="14.453125" customWidth="1"/>
    <col min="8182" max="8182" width="12" customWidth="1"/>
    <col min="8184" max="8184" width="19.26953125" customWidth="1"/>
    <col min="8433" max="8433" width="7.26953125" customWidth="1"/>
    <col min="8434" max="8434" width="50.81640625" customWidth="1"/>
    <col min="8435" max="8435" width="13" customWidth="1"/>
    <col min="8437" max="8437" width="14.453125" customWidth="1"/>
    <col min="8438" max="8438" width="12" customWidth="1"/>
    <col min="8440" max="8440" width="19.26953125" customWidth="1"/>
    <col min="8689" max="8689" width="7.26953125" customWidth="1"/>
    <col min="8690" max="8690" width="50.81640625" customWidth="1"/>
    <col min="8691" max="8691" width="13" customWidth="1"/>
    <col min="8693" max="8693" width="14.453125" customWidth="1"/>
    <col min="8694" max="8694" width="12" customWidth="1"/>
    <col min="8696" max="8696" width="19.26953125" customWidth="1"/>
    <col min="8945" max="8945" width="7.26953125" customWidth="1"/>
    <col min="8946" max="8946" width="50.81640625" customWidth="1"/>
    <col min="8947" max="8947" width="13" customWidth="1"/>
    <col min="8949" max="8949" width="14.453125" customWidth="1"/>
    <col min="8950" max="8950" width="12" customWidth="1"/>
    <col min="8952" max="8952" width="19.26953125" customWidth="1"/>
    <col min="9201" max="9201" width="7.26953125" customWidth="1"/>
    <col min="9202" max="9202" width="50.81640625" customWidth="1"/>
    <col min="9203" max="9203" width="13" customWidth="1"/>
    <col min="9205" max="9205" width="14.453125" customWidth="1"/>
    <col min="9206" max="9206" width="12" customWidth="1"/>
    <col min="9208" max="9208" width="19.26953125" customWidth="1"/>
    <col min="9457" max="9457" width="7.26953125" customWidth="1"/>
    <col min="9458" max="9458" width="50.81640625" customWidth="1"/>
    <col min="9459" max="9459" width="13" customWidth="1"/>
    <col min="9461" max="9461" width="14.453125" customWidth="1"/>
    <col min="9462" max="9462" width="12" customWidth="1"/>
    <col min="9464" max="9464" width="19.26953125" customWidth="1"/>
    <col min="9713" max="9713" width="7.26953125" customWidth="1"/>
    <col min="9714" max="9714" width="50.81640625" customWidth="1"/>
    <col min="9715" max="9715" width="13" customWidth="1"/>
    <col min="9717" max="9717" width="14.453125" customWidth="1"/>
    <col min="9718" max="9718" width="12" customWidth="1"/>
    <col min="9720" max="9720" width="19.26953125" customWidth="1"/>
    <col min="9969" max="9969" width="7.26953125" customWidth="1"/>
    <col min="9970" max="9970" width="50.81640625" customWidth="1"/>
    <col min="9971" max="9971" width="13" customWidth="1"/>
    <col min="9973" max="9973" width="14.453125" customWidth="1"/>
    <col min="9974" max="9974" width="12" customWidth="1"/>
    <col min="9976" max="9976" width="19.26953125" customWidth="1"/>
    <col min="10225" max="10225" width="7.26953125" customWidth="1"/>
    <col min="10226" max="10226" width="50.81640625" customWidth="1"/>
    <col min="10227" max="10227" width="13" customWidth="1"/>
    <col min="10229" max="10229" width="14.453125" customWidth="1"/>
    <col min="10230" max="10230" width="12" customWidth="1"/>
    <col min="10232" max="10232" width="19.26953125" customWidth="1"/>
    <col min="10481" max="10481" width="7.26953125" customWidth="1"/>
    <col min="10482" max="10482" width="50.81640625" customWidth="1"/>
    <col min="10483" max="10483" width="13" customWidth="1"/>
    <col min="10485" max="10485" width="14.453125" customWidth="1"/>
    <col min="10486" max="10486" width="12" customWidth="1"/>
    <col min="10488" max="10488" width="19.26953125" customWidth="1"/>
    <col min="10737" max="10737" width="7.26953125" customWidth="1"/>
    <col min="10738" max="10738" width="50.81640625" customWidth="1"/>
    <col min="10739" max="10739" width="13" customWidth="1"/>
    <col min="10741" max="10741" width="14.453125" customWidth="1"/>
    <col min="10742" max="10742" width="12" customWidth="1"/>
    <col min="10744" max="10744" width="19.26953125" customWidth="1"/>
    <col min="10993" max="10993" width="7.26953125" customWidth="1"/>
    <col min="10994" max="10994" width="50.81640625" customWidth="1"/>
    <col min="10995" max="10995" width="13" customWidth="1"/>
    <col min="10997" max="10997" width="14.453125" customWidth="1"/>
    <col min="10998" max="10998" width="12" customWidth="1"/>
    <col min="11000" max="11000" width="19.26953125" customWidth="1"/>
    <col min="11249" max="11249" width="7.26953125" customWidth="1"/>
    <col min="11250" max="11250" width="50.81640625" customWidth="1"/>
    <col min="11251" max="11251" width="13" customWidth="1"/>
    <col min="11253" max="11253" width="14.453125" customWidth="1"/>
    <col min="11254" max="11254" width="12" customWidth="1"/>
    <col min="11256" max="11256" width="19.26953125" customWidth="1"/>
    <col min="11505" max="11505" width="7.26953125" customWidth="1"/>
    <col min="11506" max="11506" width="50.81640625" customWidth="1"/>
    <col min="11507" max="11507" width="13" customWidth="1"/>
    <col min="11509" max="11509" width="14.453125" customWidth="1"/>
    <col min="11510" max="11510" width="12" customWidth="1"/>
    <col min="11512" max="11512" width="19.26953125" customWidth="1"/>
    <col min="11761" max="11761" width="7.26953125" customWidth="1"/>
    <col min="11762" max="11762" width="50.81640625" customWidth="1"/>
    <col min="11763" max="11763" width="13" customWidth="1"/>
    <col min="11765" max="11765" width="14.453125" customWidth="1"/>
    <col min="11766" max="11766" width="12" customWidth="1"/>
    <col min="11768" max="11768" width="19.26953125" customWidth="1"/>
    <col min="12017" max="12017" width="7.26953125" customWidth="1"/>
    <col min="12018" max="12018" width="50.81640625" customWidth="1"/>
    <col min="12019" max="12019" width="13" customWidth="1"/>
    <col min="12021" max="12021" width="14.453125" customWidth="1"/>
    <col min="12022" max="12022" width="12" customWidth="1"/>
    <col min="12024" max="12024" width="19.26953125" customWidth="1"/>
    <col min="12273" max="12273" width="7.26953125" customWidth="1"/>
    <col min="12274" max="12274" width="50.81640625" customWidth="1"/>
    <col min="12275" max="12275" width="13" customWidth="1"/>
    <col min="12277" max="12277" width="14.453125" customWidth="1"/>
    <col min="12278" max="12278" width="12" customWidth="1"/>
    <col min="12280" max="12280" width="19.26953125" customWidth="1"/>
    <col min="12529" max="12529" width="7.26953125" customWidth="1"/>
    <col min="12530" max="12530" width="50.81640625" customWidth="1"/>
    <col min="12531" max="12531" width="13" customWidth="1"/>
    <col min="12533" max="12533" width="14.453125" customWidth="1"/>
    <col min="12534" max="12534" width="12" customWidth="1"/>
    <col min="12536" max="12536" width="19.26953125" customWidth="1"/>
    <col min="12785" max="12785" width="7.26953125" customWidth="1"/>
    <col min="12786" max="12786" width="50.81640625" customWidth="1"/>
    <col min="12787" max="12787" width="13" customWidth="1"/>
    <col min="12789" max="12789" width="14.453125" customWidth="1"/>
    <col min="12790" max="12790" width="12" customWidth="1"/>
    <col min="12792" max="12792" width="19.26953125" customWidth="1"/>
    <col min="13041" max="13041" width="7.26953125" customWidth="1"/>
    <col min="13042" max="13042" width="50.81640625" customWidth="1"/>
    <col min="13043" max="13043" width="13" customWidth="1"/>
    <col min="13045" max="13045" width="14.453125" customWidth="1"/>
    <col min="13046" max="13046" width="12" customWidth="1"/>
    <col min="13048" max="13048" width="19.26953125" customWidth="1"/>
    <col min="13297" max="13297" width="7.26953125" customWidth="1"/>
    <col min="13298" max="13298" width="50.81640625" customWidth="1"/>
    <col min="13299" max="13299" width="13" customWidth="1"/>
    <col min="13301" max="13301" width="14.453125" customWidth="1"/>
    <col min="13302" max="13302" width="12" customWidth="1"/>
    <col min="13304" max="13304" width="19.26953125" customWidth="1"/>
    <col min="13553" max="13553" width="7.26953125" customWidth="1"/>
    <col min="13554" max="13554" width="50.81640625" customWidth="1"/>
    <col min="13555" max="13555" width="13" customWidth="1"/>
    <col min="13557" max="13557" width="14.453125" customWidth="1"/>
    <col min="13558" max="13558" width="12" customWidth="1"/>
    <col min="13560" max="13560" width="19.26953125" customWidth="1"/>
    <col min="13809" max="13809" width="7.26953125" customWidth="1"/>
    <col min="13810" max="13810" width="50.81640625" customWidth="1"/>
    <col min="13811" max="13811" width="13" customWidth="1"/>
    <col min="13813" max="13813" width="14.453125" customWidth="1"/>
    <col min="13814" max="13814" width="12" customWidth="1"/>
    <col min="13816" max="13816" width="19.26953125" customWidth="1"/>
    <col min="14065" max="14065" width="7.26953125" customWidth="1"/>
    <col min="14066" max="14066" width="50.81640625" customWidth="1"/>
    <col min="14067" max="14067" width="13" customWidth="1"/>
    <col min="14069" max="14069" width="14.453125" customWidth="1"/>
    <col min="14070" max="14070" width="12" customWidth="1"/>
    <col min="14072" max="14072" width="19.26953125" customWidth="1"/>
    <col min="14321" max="14321" width="7.26953125" customWidth="1"/>
    <col min="14322" max="14322" width="50.81640625" customWidth="1"/>
    <col min="14323" max="14323" width="13" customWidth="1"/>
    <col min="14325" max="14325" width="14.453125" customWidth="1"/>
    <col min="14326" max="14326" width="12" customWidth="1"/>
    <col min="14328" max="14328" width="19.26953125" customWidth="1"/>
    <col min="14577" max="14577" width="7.26953125" customWidth="1"/>
    <col min="14578" max="14578" width="50.81640625" customWidth="1"/>
    <col min="14579" max="14579" width="13" customWidth="1"/>
    <col min="14581" max="14581" width="14.453125" customWidth="1"/>
    <col min="14582" max="14582" width="12" customWidth="1"/>
    <col min="14584" max="14584" width="19.26953125" customWidth="1"/>
    <col min="14833" max="14833" width="7.26953125" customWidth="1"/>
    <col min="14834" max="14834" width="50.81640625" customWidth="1"/>
    <col min="14835" max="14835" width="13" customWidth="1"/>
    <col min="14837" max="14837" width="14.453125" customWidth="1"/>
    <col min="14838" max="14838" width="12" customWidth="1"/>
    <col min="14840" max="14840" width="19.26953125" customWidth="1"/>
    <col min="15089" max="15089" width="7.26953125" customWidth="1"/>
    <col min="15090" max="15090" width="50.81640625" customWidth="1"/>
    <col min="15091" max="15091" width="13" customWidth="1"/>
    <col min="15093" max="15093" width="14.453125" customWidth="1"/>
    <col min="15094" max="15094" width="12" customWidth="1"/>
    <col min="15096" max="15096" width="19.26953125" customWidth="1"/>
    <col min="15345" max="15345" width="7.26953125" customWidth="1"/>
    <col min="15346" max="15346" width="50.81640625" customWidth="1"/>
    <col min="15347" max="15347" width="13" customWidth="1"/>
    <col min="15349" max="15349" width="14.453125" customWidth="1"/>
    <col min="15350" max="15350" width="12" customWidth="1"/>
    <col min="15352" max="15352" width="19.26953125" customWidth="1"/>
    <col min="15601" max="15601" width="7.26953125" customWidth="1"/>
    <col min="15602" max="15602" width="50.81640625" customWidth="1"/>
    <col min="15603" max="15603" width="13" customWidth="1"/>
    <col min="15605" max="15605" width="14.453125" customWidth="1"/>
    <col min="15606" max="15606" width="12" customWidth="1"/>
    <col min="15608" max="15608" width="19.26953125" customWidth="1"/>
    <col min="15857" max="15857" width="7.26953125" customWidth="1"/>
    <col min="15858" max="15858" width="50.81640625" customWidth="1"/>
    <col min="15859" max="15859" width="13" customWidth="1"/>
    <col min="15861" max="15861" width="14.453125" customWidth="1"/>
    <col min="15862" max="15862" width="12" customWidth="1"/>
    <col min="15864" max="15864" width="19.26953125" customWidth="1"/>
  </cols>
  <sheetData>
    <row r="2" spans="1:12" ht="15.5">
      <c r="A2" s="35"/>
      <c r="B2" s="2" t="s">
        <v>0</v>
      </c>
      <c r="C2" s="2"/>
      <c r="D2" s="85"/>
      <c r="E2" s="85"/>
      <c r="F2" s="85"/>
      <c r="G2" s="85"/>
      <c r="H2" s="85"/>
      <c r="I2" s="35"/>
      <c r="J2" s="35"/>
      <c r="K2" s="35"/>
    </row>
    <row r="3" spans="1:12" ht="15.5">
      <c r="A3" s="35"/>
      <c r="B3" s="36"/>
      <c r="C3" s="35"/>
      <c r="D3" s="85"/>
      <c r="E3" s="85"/>
      <c r="F3" s="85"/>
      <c r="G3" s="85"/>
      <c r="H3" s="85"/>
      <c r="I3" s="35"/>
      <c r="J3" s="35"/>
      <c r="K3" s="35"/>
    </row>
    <row r="4" spans="1:12" ht="15.5">
      <c r="A4" s="35"/>
      <c r="B4" s="37"/>
      <c r="C4" s="35"/>
      <c r="D4" s="85"/>
      <c r="E4" s="85"/>
      <c r="F4" s="85"/>
      <c r="G4" s="85"/>
      <c r="H4" s="85"/>
      <c r="I4" s="35"/>
      <c r="J4" s="35"/>
      <c r="K4" s="35"/>
    </row>
    <row r="5" spans="1:12" ht="15.5">
      <c r="A5" s="35"/>
      <c r="B5" s="37"/>
      <c r="C5" s="35"/>
      <c r="D5" s="85"/>
      <c r="E5" s="85"/>
      <c r="F5" s="85"/>
      <c r="G5" s="85"/>
      <c r="H5" s="85"/>
      <c r="I5" s="35"/>
      <c r="J5" s="35"/>
      <c r="K5" s="35"/>
    </row>
    <row r="6" spans="1:12" ht="15.5">
      <c r="A6" s="35"/>
      <c r="B6" s="35"/>
      <c r="C6" s="35"/>
      <c r="D6" s="85"/>
      <c r="E6" s="85"/>
      <c r="F6" s="85"/>
      <c r="G6" s="85"/>
      <c r="H6" s="85"/>
      <c r="I6" s="35"/>
      <c r="J6" s="35"/>
      <c r="K6" s="35"/>
    </row>
    <row r="7" spans="1:12" ht="15.5">
      <c r="B7" s="112" t="s">
        <v>1</v>
      </c>
      <c r="C7" s="112"/>
      <c r="D7" s="35"/>
      <c r="E7" s="35"/>
      <c r="F7" s="35"/>
      <c r="G7" s="35"/>
      <c r="H7" s="35"/>
      <c r="I7" s="35"/>
      <c r="J7" s="35"/>
      <c r="K7" s="35"/>
    </row>
    <row r="8" spans="1:12" ht="15.5">
      <c r="A8" s="35"/>
      <c r="B8" s="35"/>
      <c r="C8" s="35"/>
      <c r="D8" s="35"/>
      <c r="E8" s="35"/>
      <c r="F8" s="35"/>
      <c r="G8" s="35"/>
      <c r="H8" s="35"/>
      <c r="I8" s="35"/>
      <c r="J8" s="35"/>
      <c r="K8" s="35"/>
    </row>
    <row r="9" spans="1:12" ht="15.5">
      <c r="A9" s="263" t="s">
        <v>2</v>
      </c>
      <c r="B9" s="263"/>
      <c r="C9" s="263"/>
      <c r="D9" s="263"/>
      <c r="E9" s="263"/>
      <c r="F9" s="263"/>
      <c r="G9" s="263"/>
      <c r="H9" s="263"/>
      <c r="I9" s="263"/>
      <c r="J9" s="263"/>
      <c r="K9" s="263"/>
    </row>
    <row r="10" spans="1:12" ht="15.5">
      <c r="A10" s="263" t="s">
        <v>3</v>
      </c>
      <c r="B10" s="263"/>
      <c r="C10" s="263"/>
      <c r="D10" s="263"/>
      <c r="E10" s="263"/>
      <c r="F10" s="263"/>
      <c r="G10" s="263"/>
      <c r="H10" s="263"/>
      <c r="I10" s="263"/>
      <c r="J10" s="263"/>
      <c r="K10" s="263"/>
    </row>
    <row r="11" spans="1:12">
      <c r="A11" s="1"/>
      <c r="B11" s="1"/>
      <c r="C11" s="1"/>
      <c r="D11" s="1"/>
      <c r="E11" s="1"/>
      <c r="F11" s="1"/>
      <c r="G11" s="1"/>
      <c r="H11" s="11"/>
      <c r="I11" s="11"/>
      <c r="J11" s="11"/>
      <c r="K11" s="11"/>
    </row>
    <row r="12" spans="1:12">
      <c r="A12" s="264" t="s">
        <v>1038</v>
      </c>
      <c r="B12" s="264"/>
      <c r="C12" s="264"/>
      <c r="D12" s="264"/>
      <c r="E12" s="264"/>
      <c r="F12" s="264"/>
      <c r="G12" s="264"/>
      <c r="H12" s="264"/>
      <c r="I12" s="264"/>
      <c r="J12" s="264"/>
      <c r="K12" s="264"/>
    </row>
    <row r="13" spans="1:12" s="1" customFormat="1" ht="13" thickBot="1">
      <c r="H13" s="11"/>
      <c r="I13" s="11"/>
      <c r="J13" s="11"/>
      <c r="K13" s="11"/>
    </row>
    <row r="14" spans="1:12"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row>
    <row r="15" spans="1:12"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2" s="1" customFormat="1" ht="13">
      <c r="A16" s="4" t="s">
        <v>19</v>
      </c>
      <c r="B16" s="49" t="s">
        <v>1054</v>
      </c>
      <c r="C16" s="171" t="s">
        <v>951</v>
      </c>
      <c r="D16" s="4">
        <v>15</v>
      </c>
      <c r="E16" s="29" t="s">
        <v>20</v>
      </c>
      <c r="F16" s="4"/>
      <c r="G16" s="9"/>
      <c r="H16" s="9"/>
      <c r="I16" s="59">
        <f t="shared" ref="I16" si="0">H16+H16*9.5%</f>
        <v>0</v>
      </c>
      <c r="J16" s="184">
        <f t="shared" ref="J16" si="1">D16*H16</f>
        <v>0</v>
      </c>
      <c r="K16" s="184">
        <f t="shared" ref="K16" si="2">D16*I16</f>
        <v>0</v>
      </c>
      <c r="L16" s="48"/>
    </row>
    <row r="17" spans="1:12" s="1" customFormat="1" ht="13">
      <c r="A17" s="4" t="s">
        <v>21</v>
      </c>
      <c r="B17" s="49" t="s">
        <v>1053</v>
      </c>
      <c r="C17" s="171" t="s">
        <v>951</v>
      </c>
      <c r="D17" s="14">
        <v>20</v>
      </c>
      <c r="E17" s="29" t="s">
        <v>20</v>
      </c>
      <c r="F17" s="4"/>
      <c r="G17" s="9"/>
      <c r="H17" s="9"/>
      <c r="I17" s="59">
        <f t="shared" ref="I17:I32" si="3">H17+H17*9.5%</f>
        <v>0</v>
      </c>
      <c r="J17" s="184">
        <f t="shared" ref="J17:J32" si="4">D17*H17</f>
        <v>0</v>
      </c>
      <c r="K17" s="184">
        <f t="shared" ref="K17:K32" si="5">D17*I17</f>
        <v>0</v>
      </c>
      <c r="L17" s="49"/>
    </row>
    <row r="18" spans="1:12" s="1" customFormat="1" ht="13">
      <c r="A18" s="4" t="s">
        <v>23</v>
      </c>
      <c r="B18" s="49" t="s">
        <v>1052</v>
      </c>
      <c r="C18" s="171" t="s">
        <v>951</v>
      </c>
      <c r="D18" s="14">
        <v>80</v>
      </c>
      <c r="E18" s="29" t="s">
        <v>20</v>
      </c>
      <c r="F18" s="4"/>
      <c r="G18" s="9"/>
      <c r="H18" s="221"/>
      <c r="I18" s="59">
        <f t="shared" si="3"/>
        <v>0</v>
      </c>
      <c r="J18" s="184">
        <f t="shared" si="4"/>
        <v>0</v>
      </c>
      <c r="K18" s="184">
        <f t="shared" si="5"/>
        <v>0</v>
      </c>
      <c r="L18" s="49"/>
    </row>
    <row r="19" spans="1:12" s="1" customFormat="1" ht="13">
      <c r="A19" s="4" t="s">
        <v>25</v>
      </c>
      <c r="B19" s="49" t="s">
        <v>653</v>
      </c>
      <c r="C19" s="171" t="s">
        <v>951</v>
      </c>
      <c r="D19" s="14">
        <v>6</v>
      </c>
      <c r="E19" s="29" t="s">
        <v>20</v>
      </c>
      <c r="F19" s="4"/>
      <c r="G19" s="9"/>
      <c r="H19" s="221"/>
      <c r="I19" s="59">
        <f t="shared" si="3"/>
        <v>0</v>
      </c>
      <c r="J19" s="184">
        <f t="shared" si="4"/>
        <v>0</v>
      </c>
      <c r="K19" s="184">
        <f t="shared" si="5"/>
        <v>0</v>
      </c>
      <c r="L19" s="49"/>
    </row>
    <row r="20" spans="1:12" s="1" customFormat="1" ht="13">
      <c r="A20" s="4" t="s">
        <v>26</v>
      </c>
      <c r="B20" s="49" t="s">
        <v>654</v>
      </c>
      <c r="C20" s="171" t="s">
        <v>951</v>
      </c>
      <c r="D20" s="14">
        <v>30</v>
      </c>
      <c r="E20" s="29" t="s">
        <v>20</v>
      </c>
      <c r="F20" s="4"/>
      <c r="G20" s="9"/>
      <c r="H20" s="9"/>
      <c r="I20" s="59">
        <f t="shared" si="3"/>
        <v>0</v>
      </c>
      <c r="J20" s="184">
        <f t="shared" si="4"/>
        <v>0</v>
      </c>
      <c r="K20" s="184">
        <f t="shared" si="5"/>
        <v>0</v>
      </c>
      <c r="L20" s="49"/>
    </row>
    <row r="21" spans="1:12" s="1" customFormat="1" ht="13">
      <c r="A21" s="4" t="s">
        <v>27</v>
      </c>
      <c r="B21" s="49" t="s">
        <v>655</v>
      </c>
      <c r="C21" s="171" t="s">
        <v>951</v>
      </c>
      <c r="D21" s="14">
        <v>40</v>
      </c>
      <c r="E21" s="29" t="s">
        <v>20</v>
      </c>
      <c r="F21" s="4"/>
      <c r="G21" s="9"/>
      <c r="H21" s="9"/>
      <c r="I21" s="59">
        <f t="shared" si="3"/>
        <v>0</v>
      </c>
      <c r="J21" s="184">
        <f t="shared" si="4"/>
        <v>0</v>
      </c>
      <c r="K21" s="184">
        <f t="shared" si="5"/>
        <v>0</v>
      </c>
      <c r="L21" s="49"/>
    </row>
    <row r="22" spans="1:12" s="1" customFormat="1" ht="13">
      <c r="A22" s="4" t="s">
        <v>28</v>
      </c>
      <c r="B22" s="49" t="s">
        <v>656</v>
      </c>
      <c r="C22" s="171" t="s">
        <v>951</v>
      </c>
      <c r="D22" s="14">
        <v>80</v>
      </c>
      <c r="E22" s="29" t="s">
        <v>20</v>
      </c>
      <c r="F22" s="4"/>
      <c r="G22" s="9"/>
      <c r="H22" s="9"/>
      <c r="I22" s="59">
        <f t="shared" si="3"/>
        <v>0</v>
      </c>
      <c r="J22" s="184">
        <f t="shared" si="4"/>
        <v>0</v>
      </c>
      <c r="K22" s="184">
        <f t="shared" si="5"/>
        <v>0</v>
      </c>
      <c r="L22" s="49"/>
    </row>
    <row r="23" spans="1:12" s="1" customFormat="1" ht="13">
      <c r="A23" s="4" t="s">
        <v>30</v>
      </c>
      <c r="B23" s="49" t="s">
        <v>657</v>
      </c>
      <c r="C23" s="171" t="s">
        <v>951</v>
      </c>
      <c r="D23" s="14">
        <v>160</v>
      </c>
      <c r="E23" s="29" t="s">
        <v>20</v>
      </c>
      <c r="F23" s="4"/>
      <c r="G23" s="9"/>
      <c r="H23" s="9"/>
      <c r="I23" s="59">
        <f t="shared" si="3"/>
        <v>0</v>
      </c>
      <c r="J23" s="184">
        <f t="shared" si="4"/>
        <v>0</v>
      </c>
      <c r="K23" s="184">
        <f t="shared" si="5"/>
        <v>0</v>
      </c>
      <c r="L23" s="49"/>
    </row>
    <row r="24" spans="1:12" s="1" customFormat="1" ht="13">
      <c r="A24" s="4" t="s">
        <v>32</v>
      </c>
      <c r="B24" s="49" t="s">
        <v>658</v>
      </c>
      <c r="C24" s="171" t="s">
        <v>951</v>
      </c>
      <c r="D24" s="14">
        <v>160</v>
      </c>
      <c r="E24" s="29" t="s">
        <v>20</v>
      </c>
      <c r="F24" s="4"/>
      <c r="G24" s="9"/>
      <c r="H24" s="9"/>
      <c r="I24" s="59">
        <f t="shared" si="3"/>
        <v>0</v>
      </c>
      <c r="J24" s="184">
        <f t="shared" si="4"/>
        <v>0</v>
      </c>
      <c r="K24" s="184">
        <f t="shared" si="5"/>
        <v>0</v>
      </c>
      <c r="L24" s="49"/>
    </row>
    <row r="25" spans="1:12" s="1" customFormat="1" ht="13">
      <c r="A25" s="4" t="s">
        <v>34</v>
      </c>
      <c r="B25" s="49" t="s">
        <v>659</v>
      </c>
      <c r="C25" s="171" t="s">
        <v>951</v>
      </c>
      <c r="D25" s="14">
        <v>160</v>
      </c>
      <c r="E25" s="29" t="s">
        <v>20</v>
      </c>
      <c r="F25" s="4"/>
      <c r="G25" s="9"/>
      <c r="H25" s="221"/>
      <c r="I25" s="59">
        <f t="shared" si="3"/>
        <v>0</v>
      </c>
      <c r="J25" s="184">
        <f t="shared" si="4"/>
        <v>0</v>
      </c>
      <c r="K25" s="184">
        <f t="shared" si="5"/>
        <v>0</v>
      </c>
      <c r="L25" s="49"/>
    </row>
    <row r="26" spans="1:12" s="1" customFormat="1" ht="13">
      <c r="A26" s="4" t="s">
        <v>36</v>
      </c>
      <c r="B26" s="49" t="s">
        <v>660</v>
      </c>
      <c r="C26" s="171" t="s">
        <v>951</v>
      </c>
      <c r="D26" s="14">
        <v>160</v>
      </c>
      <c r="E26" s="29" t="s">
        <v>20</v>
      </c>
      <c r="F26" s="4"/>
      <c r="G26" s="9"/>
      <c r="H26" s="221"/>
      <c r="I26" s="59">
        <f t="shared" si="3"/>
        <v>0</v>
      </c>
      <c r="J26" s="184">
        <f t="shared" si="4"/>
        <v>0</v>
      </c>
      <c r="K26" s="184">
        <f t="shared" si="5"/>
        <v>0</v>
      </c>
      <c r="L26" s="49"/>
    </row>
    <row r="27" spans="1:12" s="1" customFormat="1" ht="13">
      <c r="A27" s="4" t="s">
        <v>38</v>
      </c>
      <c r="B27" s="49" t="s">
        <v>661</v>
      </c>
      <c r="C27" s="171" t="s">
        <v>951</v>
      </c>
      <c r="D27" s="14">
        <v>80</v>
      </c>
      <c r="E27" s="29" t="s">
        <v>20</v>
      </c>
      <c r="F27" s="4"/>
      <c r="G27" s="9"/>
      <c r="H27" s="221"/>
      <c r="I27" s="59">
        <f t="shared" si="3"/>
        <v>0</v>
      </c>
      <c r="J27" s="184">
        <f t="shared" si="4"/>
        <v>0</v>
      </c>
      <c r="K27" s="184">
        <f t="shared" si="5"/>
        <v>0</v>
      </c>
      <c r="L27" s="49"/>
    </row>
    <row r="28" spans="1:12" s="1" customFormat="1" ht="13">
      <c r="A28" s="4" t="s">
        <v>40</v>
      </c>
      <c r="B28" s="49" t="s">
        <v>1050</v>
      </c>
      <c r="C28" s="171" t="s">
        <v>951</v>
      </c>
      <c r="D28" s="14">
        <v>20</v>
      </c>
      <c r="E28" s="29" t="s">
        <v>20</v>
      </c>
      <c r="F28" s="4"/>
      <c r="G28" s="9"/>
      <c r="H28" s="9"/>
      <c r="I28" s="59">
        <f t="shared" si="3"/>
        <v>0</v>
      </c>
      <c r="J28" s="184">
        <f t="shared" si="4"/>
        <v>0</v>
      </c>
      <c r="K28" s="184">
        <f t="shared" si="5"/>
        <v>0</v>
      </c>
      <c r="L28" s="49"/>
    </row>
    <row r="29" spans="1:12" s="1" customFormat="1" ht="13">
      <c r="A29" s="4" t="s">
        <v>41</v>
      </c>
      <c r="B29" s="49" t="s">
        <v>1051</v>
      </c>
      <c r="C29" s="171" t="s">
        <v>951</v>
      </c>
      <c r="D29" s="14">
        <v>80</v>
      </c>
      <c r="E29" s="29" t="s">
        <v>20</v>
      </c>
      <c r="F29" s="4"/>
      <c r="G29" s="9"/>
      <c r="H29" s="9"/>
      <c r="I29" s="59">
        <f t="shared" si="3"/>
        <v>0</v>
      </c>
      <c r="J29" s="184">
        <f t="shared" si="4"/>
        <v>0</v>
      </c>
      <c r="K29" s="184">
        <f t="shared" si="5"/>
        <v>0</v>
      </c>
      <c r="L29" s="49"/>
    </row>
    <row r="30" spans="1:12" s="1" customFormat="1" ht="13">
      <c r="A30" s="4" t="s">
        <v>44</v>
      </c>
      <c r="B30" s="49" t="s">
        <v>1047</v>
      </c>
      <c r="C30" s="171" t="s">
        <v>951</v>
      </c>
      <c r="D30" s="14">
        <v>16</v>
      </c>
      <c r="E30" s="29" t="s">
        <v>20</v>
      </c>
      <c r="F30" s="4"/>
      <c r="G30" s="9"/>
      <c r="H30" s="9"/>
      <c r="I30" s="59">
        <f t="shared" si="3"/>
        <v>0</v>
      </c>
      <c r="J30" s="184">
        <f t="shared" si="4"/>
        <v>0</v>
      </c>
      <c r="K30" s="184">
        <f t="shared" si="5"/>
        <v>0</v>
      </c>
      <c r="L30" s="49"/>
    </row>
    <row r="31" spans="1:12" s="1" customFormat="1" ht="13">
      <c r="A31" s="4" t="s">
        <v>45</v>
      </c>
      <c r="B31" s="49" t="s">
        <v>1048</v>
      </c>
      <c r="C31" s="171" t="s">
        <v>951</v>
      </c>
      <c r="D31" s="4">
        <v>20</v>
      </c>
      <c r="E31" s="29" t="s">
        <v>20</v>
      </c>
      <c r="F31" s="4"/>
      <c r="G31" s="9"/>
      <c r="H31" s="9"/>
      <c r="I31" s="59">
        <f t="shared" si="3"/>
        <v>0</v>
      </c>
      <c r="J31" s="184">
        <f t="shared" si="4"/>
        <v>0</v>
      </c>
      <c r="K31" s="184">
        <f t="shared" si="5"/>
        <v>0</v>
      </c>
      <c r="L31" s="49"/>
    </row>
    <row r="32" spans="1:12" s="1" customFormat="1" ht="13.5" thickBot="1">
      <c r="A32" s="4" t="s">
        <v>46</v>
      </c>
      <c r="B32" s="49" t="s">
        <v>1049</v>
      </c>
      <c r="C32" s="171" t="s">
        <v>951</v>
      </c>
      <c r="D32" s="4">
        <v>15</v>
      </c>
      <c r="E32" s="29" t="s">
        <v>20</v>
      </c>
      <c r="F32" s="4"/>
      <c r="G32" s="9"/>
      <c r="H32" s="9"/>
      <c r="I32" s="59">
        <f t="shared" si="3"/>
        <v>0</v>
      </c>
      <c r="J32" s="184">
        <f t="shared" si="4"/>
        <v>0</v>
      </c>
      <c r="K32" s="184">
        <f t="shared" si="5"/>
        <v>0</v>
      </c>
      <c r="L32" s="49"/>
    </row>
    <row r="33" spans="1:12" s="1" customFormat="1" ht="15" customHeight="1" thickBot="1">
      <c r="A33" s="166" t="s">
        <v>798</v>
      </c>
      <c r="B33" s="180"/>
      <c r="C33" s="180"/>
      <c r="D33" s="131"/>
      <c r="E33" s="180"/>
      <c r="F33" s="180"/>
      <c r="G33" s="180"/>
      <c r="H33" s="180"/>
      <c r="I33" s="180"/>
      <c r="J33" s="165">
        <f>SUM(J16:J32)</f>
        <v>0</v>
      </c>
      <c r="K33" s="165">
        <f>SUM(K16:K32)</f>
        <v>0</v>
      </c>
      <c r="L33" s="114"/>
    </row>
    <row r="34" spans="1:12" s="1" customFormat="1" ht="12.5">
      <c r="B34" s="44"/>
      <c r="C34" s="44"/>
      <c r="D34" s="45"/>
      <c r="E34" s="84"/>
      <c r="F34" s="84"/>
      <c r="G34" s="84"/>
      <c r="H34" s="18"/>
      <c r="I34" s="18"/>
      <c r="J34" s="84"/>
      <c r="K34" s="18"/>
    </row>
    <row r="35" spans="1:12" s="1" customFormat="1" ht="12.5">
      <c r="B35" s="44"/>
      <c r="C35" s="44"/>
      <c r="D35" s="45"/>
      <c r="E35" s="84"/>
      <c r="F35" s="84"/>
      <c r="G35" s="84"/>
      <c r="H35" s="18"/>
      <c r="I35" s="18"/>
      <c r="J35" s="84"/>
      <c r="K35" s="18"/>
    </row>
    <row r="36" spans="1:12" s="1" customFormat="1" ht="13">
      <c r="A36" s="7"/>
      <c r="B36" s="266" t="s">
        <v>65</v>
      </c>
      <c r="C36" s="266"/>
      <c r="D36" s="266"/>
      <c r="E36" s="266"/>
      <c r="F36" s="266"/>
      <c r="G36" s="266"/>
      <c r="H36" s="266"/>
      <c r="I36" s="266"/>
      <c r="J36" s="266"/>
      <c r="K36" s="266"/>
    </row>
    <row r="37" spans="1:12" s="1" customFormat="1" ht="12.5">
      <c r="A37" s="7"/>
      <c r="B37" s="260" t="s">
        <v>540</v>
      </c>
      <c r="C37" s="260"/>
      <c r="D37" s="260"/>
      <c r="E37" s="260"/>
      <c r="F37" s="260"/>
      <c r="G37" s="260"/>
      <c r="H37" s="260"/>
      <c r="I37" s="260"/>
      <c r="J37" s="260"/>
      <c r="K37" s="260"/>
    </row>
    <row r="38" spans="1:12" s="1" customFormat="1" ht="12.5">
      <c r="A38" s="7"/>
      <c r="B38" s="261" t="s">
        <v>67</v>
      </c>
      <c r="C38" s="261"/>
      <c r="D38" s="261"/>
      <c r="E38" s="261"/>
      <c r="F38" s="261"/>
      <c r="G38" s="261"/>
      <c r="H38" s="261"/>
      <c r="I38" s="261"/>
      <c r="J38" s="261"/>
      <c r="K38" s="261"/>
    </row>
    <row r="39" spans="1:12" s="1" customFormat="1" ht="12.75" customHeight="1">
      <c r="A39" s="7"/>
      <c r="B39" s="259" t="s">
        <v>68</v>
      </c>
      <c r="C39" s="259"/>
      <c r="D39" s="259"/>
      <c r="E39" s="259"/>
      <c r="F39" s="259"/>
      <c r="G39" s="259"/>
      <c r="H39" s="259"/>
      <c r="I39" s="259"/>
      <c r="J39" s="259"/>
      <c r="K39" s="259"/>
    </row>
    <row r="40" spans="1:12" s="1" customFormat="1" ht="12.5">
      <c r="B40" s="260" t="s">
        <v>70</v>
      </c>
      <c r="C40" s="260"/>
      <c r="D40" s="260"/>
      <c r="E40" s="260"/>
      <c r="F40" s="260"/>
      <c r="G40" s="260"/>
      <c r="H40" s="260"/>
      <c r="I40" s="260"/>
      <c r="J40" s="260"/>
      <c r="K40" s="260"/>
    </row>
    <row r="41" spans="1:12" s="1" customFormat="1" ht="12.75" customHeight="1">
      <c r="B41" s="261" t="s">
        <v>72</v>
      </c>
      <c r="C41" s="261"/>
      <c r="D41" s="261"/>
      <c r="E41" s="261"/>
      <c r="F41" s="261"/>
      <c r="G41" s="261"/>
      <c r="H41" s="261"/>
      <c r="I41" s="261"/>
      <c r="J41" s="261"/>
      <c r="K41" s="261"/>
    </row>
    <row r="42" spans="1:12" s="1" customFormat="1" ht="12.5">
      <c r="B42" s="260" t="s">
        <v>166</v>
      </c>
      <c r="C42" s="260"/>
      <c r="D42" s="260"/>
      <c r="E42" s="260"/>
      <c r="F42" s="260"/>
      <c r="G42" s="260"/>
      <c r="H42" s="260"/>
      <c r="I42" s="260"/>
      <c r="J42" s="260"/>
      <c r="K42" s="260"/>
    </row>
    <row r="43" spans="1:12" s="1" customFormat="1" ht="12.5">
      <c r="B43" s="44"/>
      <c r="C43" s="44"/>
      <c r="D43" s="45"/>
      <c r="E43" s="84"/>
      <c r="F43" s="84"/>
      <c r="G43" s="84"/>
      <c r="H43" s="18"/>
      <c r="I43" s="18"/>
      <c r="J43" s="84"/>
      <c r="K43" s="18"/>
    </row>
    <row r="44" spans="1:12" s="1" customFormat="1" ht="13">
      <c r="B44" s="72" t="s">
        <v>958</v>
      </c>
      <c r="C44" s="44"/>
      <c r="D44" s="45"/>
      <c r="E44" s="84"/>
      <c r="F44" s="84"/>
      <c r="G44" s="84"/>
      <c r="H44" s="18"/>
      <c r="I44" s="18"/>
      <c r="J44" s="84"/>
      <c r="K44" s="18"/>
    </row>
    <row r="45" spans="1:12" s="1" customFormat="1" ht="12.5">
      <c r="B45" s="44"/>
      <c r="C45" s="44"/>
      <c r="D45" s="45"/>
      <c r="E45" s="84"/>
      <c r="F45" s="84"/>
      <c r="G45" s="84"/>
      <c r="H45" s="18"/>
      <c r="I45" s="18"/>
      <c r="J45" s="84"/>
      <c r="K45" s="18"/>
    </row>
    <row r="46" spans="1:12" s="1" customFormat="1" ht="12.5">
      <c r="B46" s="46" t="s">
        <v>541</v>
      </c>
      <c r="C46" s="46"/>
      <c r="D46" s="45"/>
      <c r="E46" s="84"/>
      <c r="F46" s="84"/>
      <c r="G46" s="84"/>
      <c r="H46" s="18"/>
      <c r="I46" s="18"/>
      <c r="J46" s="84"/>
      <c r="K46" s="18"/>
    </row>
    <row r="47" spans="1:12" s="1" customFormat="1" ht="12.5">
      <c r="B47" s="47"/>
      <c r="C47" s="47"/>
      <c r="D47" s="84"/>
      <c r="E47" s="84"/>
      <c r="F47" s="84"/>
      <c r="G47" s="84"/>
      <c r="H47" s="18"/>
      <c r="I47" s="18"/>
      <c r="J47" s="84"/>
      <c r="K47" s="18"/>
    </row>
    <row r="48" spans="1:12" s="1" customFormat="1" ht="12.5">
      <c r="B48" s="1" t="s">
        <v>75</v>
      </c>
      <c r="D48" s="84"/>
      <c r="E48" s="84"/>
      <c r="F48" s="84" t="s">
        <v>76</v>
      </c>
      <c r="G48" s="84"/>
      <c r="H48" s="18"/>
      <c r="I48" s="262" t="s">
        <v>77</v>
      </c>
      <c r="J48" s="262"/>
      <c r="K48" s="262"/>
    </row>
    <row r="49" spans="2:11" s="1" customFormat="1" ht="12.5">
      <c r="B49" s="47"/>
      <c r="C49" s="47"/>
      <c r="D49" s="84"/>
      <c r="E49" s="84"/>
      <c r="F49" s="84"/>
      <c r="G49" s="84"/>
      <c r="H49" s="18"/>
      <c r="I49" s="18"/>
      <c r="J49" s="84"/>
      <c r="K49" s="86"/>
    </row>
    <row r="50" spans="2:11" s="1" customFormat="1" ht="18" customHeight="1">
      <c r="B50" s="47"/>
      <c r="C50" s="47"/>
    </row>
    <row r="51" spans="2:11" s="1" customFormat="1" ht="18" customHeight="1"/>
    <row r="52" spans="2:11" ht="18" customHeight="1"/>
    <row r="53" spans="2:11" ht="18" customHeight="1"/>
    <row r="54" spans="2:11" ht="18" customHeight="1"/>
    <row r="55" spans="2:11" ht="18" customHeight="1"/>
    <row r="56" spans="2:11" ht="18" customHeight="1"/>
    <row r="57" spans="2:11" ht="18" customHeight="1"/>
    <row r="58" spans="2:11" ht="18" customHeight="1"/>
    <row r="59" spans="2:11" ht="18" customHeight="1"/>
    <row r="60" spans="2:11" ht="18" customHeight="1"/>
    <row r="61" spans="2:11" ht="18" customHeight="1"/>
    <row r="62" spans="2:11" ht="18" customHeight="1"/>
    <row r="63" spans="2:11" ht="18" customHeight="1"/>
    <row r="64" spans="2:11" ht="18" customHeight="1"/>
    <row r="65" spans="1:10" ht="18" customHeight="1"/>
    <row r="66" spans="1:10" ht="18" customHeight="1"/>
    <row r="67" spans="1:10" ht="18" customHeight="1"/>
    <row r="68" spans="1:10" ht="18" customHeight="1"/>
    <row r="76" spans="1:10">
      <c r="D76" s="77"/>
      <c r="E76" s="78"/>
      <c r="F76" s="78"/>
      <c r="G76" s="77"/>
      <c r="H76" s="78"/>
      <c r="I76" s="78"/>
      <c r="J76" s="78"/>
    </row>
    <row r="77" spans="1:10">
      <c r="A77" s="79"/>
      <c r="D77" s="77"/>
      <c r="E77" s="78"/>
      <c r="F77" s="78"/>
      <c r="G77" s="77"/>
      <c r="H77" s="78"/>
      <c r="I77" s="78"/>
      <c r="J77" s="78"/>
    </row>
    <row r="78" spans="1:10">
      <c r="A78" s="80"/>
    </row>
    <row r="80" spans="1:10">
      <c r="B80" s="81"/>
      <c r="C80" s="81"/>
    </row>
    <row r="81" spans="2:3">
      <c r="B81" s="77"/>
      <c r="C81" s="77"/>
    </row>
  </sheetData>
  <sortState xmlns:xlrd2="http://schemas.microsoft.com/office/spreadsheetml/2017/richdata2" ref="B16:E32">
    <sortCondition ref="B16:B32"/>
  </sortState>
  <mergeCells count="11">
    <mergeCell ref="B42:K42"/>
    <mergeCell ref="I48:K48"/>
    <mergeCell ref="B36:K36"/>
    <mergeCell ref="A9:K9"/>
    <mergeCell ref="A10:K10"/>
    <mergeCell ref="A12:K12"/>
    <mergeCell ref="B37:K37"/>
    <mergeCell ref="B38:K38"/>
    <mergeCell ref="B39:K39"/>
    <mergeCell ref="B40:K40"/>
    <mergeCell ref="B41:K41"/>
  </mergeCells>
  <phoneticPr fontId="16" type="noConversion"/>
  <pageMargins left="0.7" right="0.7" top="0.75" bottom="0.75" header="0.3" footer="0.3"/>
  <pageSetup paperSize="9" scale="3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44086-911E-4BB4-BB0C-8F83B232A27A}">
  <sheetPr>
    <tabColor rgb="FFCCFF99"/>
  </sheetPr>
  <dimension ref="A1:M35"/>
  <sheetViews>
    <sheetView zoomScale="90" zoomScaleNormal="90" workbookViewId="0">
      <selection activeCell="H16" sqref="H16"/>
    </sheetView>
  </sheetViews>
  <sheetFormatPr defaultRowHeight="14.5"/>
  <cols>
    <col min="1" max="1" width="5.1796875" customWidth="1"/>
    <col min="2" max="2" width="74.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t="s">
        <v>1</v>
      </c>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1040</v>
      </c>
      <c r="B12" s="264"/>
      <c r="C12" s="264"/>
      <c r="D12" s="264"/>
      <c r="E12" s="264"/>
      <c r="F12" s="264"/>
      <c r="G12" s="264"/>
      <c r="H12" s="264"/>
      <c r="I12" s="264"/>
      <c r="J12" s="264"/>
      <c r="K12" s="264"/>
      <c r="L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22.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31.5" thickBot="1">
      <c r="A16" s="23" t="s">
        <v>19</v>
      </c>
      <c r="B16" s="232" t="s">
        <v>1037</v>
      </c>
      <c r="C16" s="17" t="s">
        <v>951</v>
      </c>
      <c r="D16" s="240">
        <v>4000</v>
      </c>
      <c r="E16" s="59" t="s">
        <v>89</v>
      </c>
      <c r="F16" s="61"/>
      <c r="G16" s="64"/>
      <c r="H16" s="59"/>
      <c r="I16" s="59">
        <f>H16+H16*9.5%</f>
        <v>0</v>
      </c>
      <c r="J16" s="184">
        <f>D16*H16</f>
        <v>0</v>
      </c>
      <c r="K16" s="184">
        <f>D16*I16</f>
        <v>0</v>
      </c>
      <c r="L16" s="63"/>
    </row>
    <row r="17" spans="1:12" s="1" customFormat="1" ht="13.5" thickBot="1">
      <c r="A17" s="166" t="s">
        <v>798</v>
      </c>
      <c r="B17" s="131"/>
      <c r="C17" s="131"/>
      <c r="D17" s="131"/>
      <c r="E17" s="131"/>
      <c r="F17" s="131"/>
      <c r="G17" s="131"/>
      <c r="H17" s="131"/>
      <c r="I17" s="131"/>
      <c r="J17" s="188">
        <f>J16</f>
        <v>0</v>
      </c>
      <c r="K17" s="188">
        <f>K16</f>
        <v>0</v>
      </c>
      <c r="L17" s="113"/>
    </row>
    <row r="18" spans="1:12">
      <c r="B18" s="8"/>
      <c r="C18" s="8"/>
      <c r="D18" s="1"/>
      <c r="E18" s="1"/>
      <c r="J18" s="86"/>
      <c r="K18" s="86"/>
      <c r="L18" s="1"/>
    </row>
    <row r="19" spans="1:12">
      <c r="B19" s="8"/>
      <c r="C19" s="8"/>
    </row>
    <row r="20" spans="1:12">
      <c r="B20" s="46" t="s">
        <v>164</v>
      </c>
      <c r="C20" s="46"/>
    </row>
    <row r="21" spans="1:12" ht="14.25" customHeight="1">
      <c r="B21" s="129" t="s">
        <v>65</v>
      </c>
      <c r="C21" s="129"/>
    </row>
    <row r="22" spans="1:12">
      <c r="B22" s="72" t="s">
        <v>67</v>
      </c>
      <c r="C22" s="8"/>
    </row>
    <row r="23" spans="1:12" ht="26">
      <c r="B23" s="111" t="s">
        <v>68</v>
      </c>
      <c r="C23" s="111"/>
    </row>
    <row r="24" spans="1:12">
      <c r="B24" s="72" t="s">
        <v>70</v>
      </c>
      <c r="C24" s="72"/>
    </row>
    <row r="25" spans="1:12">
      <c r="B25" s="8" t="s">
        <v>72</v>
      </c>
      <c r="C25" s="8"/>
    </row>
    <row r="26" spans="1:12">
      <c r="B26" s="72" t="s">
        <v>73</v>
      </c>
      <c r="C26" s="72"/>
    </row>
    <row r="27" spans="1:12">
      <c r="B27" s="44"/>
      <c r="C27" s="44"/>
    </row>
    <row r="28" spans="1:12">
      <c r="B28" s="72" t="s">
        <v>958</v>
      </c>
      <c r="C28" s="44"/>
    </row>
    <row r="29" spans="1:12">
      <c r="B29" s="44"/>
      <c r="C29" s="44"/>
    </row>
    <row r="30" spans="1:12">
      <c r="B30" s="46" t="s">
        <v>473</v>
      </c>
      <c r="C30" s="46"/>
    </row>
    <row r="31" spans="1:12">
      <c r="B31" s="47"/>
      <c r="C31" s="47"/>
    </row>
    <row r="32" spans="1:12">
      <c r="B32" s="1" t="s">
        <v>75</v>
      </c>
      <c r="C32" s="1"/>
      <c r="F32" s="84" t="s">
        <v>76</v>
      </c>
      <c r="G32" s="84"/>
      <c r="H32" s="18"/>
      <c r="I32" s="86" t="s">
        <v>77</v>
      </c>
    </row>
    <row r="33" spans="2:3">
      <c r="B33" s="47"/>
      <c r="C33" s="47"/>
    </row>
    <row r="34" spans="2:3">
      <c r="B34" s="47"/>
      <c r="C34" s="47"/>
    </row>
    <row r="35" spans="2:3">
      <c r="B35" s="1"/>
      <c r="C35" s="1"/>
    </row>
  </sheetData>
  <mergeCells count="3">
    <mergeCell ref="A9:K9"/>
    <mergeCell ref="A10:K10"/>
    <mergeCell ref="A12:K12"/>
  </mergeCells>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2"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pageSetUpPr fitToPage="1"/>
  </sheetPr>
  <dimension ref="A1:M82"/>
  <sheetViews>
    <sheetView zoomScale="110" zoomScaleNormal="110" zoomScaleSheetLayoutView="55" workbookViewId="0">
      <selection activeCell="H16" sqref="H16:H20"/>
    </sheetView>
  </sheetViews>
  <sheetFormatPr defaultRowHeight="14.5"/>
  <cols>
    <col min="1" max="1" width="5.1796875" customWidth="1"/>
    <col min="2" max="2" width="67.81640625" customWidth="1"/>
    <col min="3" max="3" width="11.54296875" customWidth="1"/>
    <col min="4" max="4" width="13.453125" customWidth="1"/>
    <col min="5" max="5" width="6.453125" customWidth="1"/>
    <col min="6" max="6" width="13.453125" customWidth="1"/>
    <col min="7" max="7" width="14.453125" customWidth="1"/>
    <col min="8" max="8" width="14" customWidth="1"/>
    <col min="9" max="9" width="13.7265625" customWidth="1"/>
    <col min="10" max="10" width="19.453125" customWidth="1"/>
    <col min="11" max="11" width="16.54296875" customWidth="1"/>
    <col min="12" max="12" width="19.26953125" customWidth="1"/>
  </cols>
  <sheetData>
    <row r="1" spans="1:13">
      <c r="L1" s="52"/>
    </row>
    <row r="2" spans="1:13" ht="15.5">
      <c r="A2" s="35"/>
      <c r="B2" s="2" t="s">
        <v>0</v>
      </c>
      <c r="C2" s="2"/>
      <c r="D2" s="85"/>
      <c r="E2" s="85"/>
      <c r="F2" s="85"/>
      <c r="G2" s="85"/>
      <c r="H2" s="85"/>
      <c r="I2" s="35"/>
      <c r="J2" s="35"/>
      <c r="K2" s="35"/>
      <c r="L2" s="52"/>
    </row>
    <row r="3" spans="1:13" ht="15.5">
      <c r="A3" s="35"/>
      <c r="B3" s="36"/>
      <c r="C3" s="35"/>
      <c r="D3" s="85"/>
      <c r="E3" s="85"/>
      <c r="F3" s="85"/>
      <c r="G3" s="85"/>
      <c r="H3" s="85"/>
      <c r="I3" s="35"/>
      <c r="J3" s="35"/>
      <c r="K3" s="35"/>
      <c r="L3" s="52"/>
    </row>
    <row r="4" spans="1:13" ht="15.5">
      <c r="A4" s="35"/>
      <c r="B4" s="37"/>
      <c r="C4" s="35"/>
      <c r="D4" s="85"/>
      <c r="E4" s="85"/>
      <c r="F4" s="85"/>
      <c r="G4" s="85"/>
      <c r="H4" s="85"/>
      <c r="I4" s="35"/>
      <c r="J4" s="35"/>
      <c r="K4" s="35"/>
      <c r="L4" s="52"/>
    </row>
    <row r="5" spans="1:13" ht="15.5">
      <c r="A5" s="35"/>
      <c r="B5" s="37"/>
      <c r="C5" s="35"/>
      <c r="D5" s="85"/>
      <c r="E5" s="85"/>
      <c r="F5" s="85"/>
      <c r="G5" s="85"/>
      <c r="H5" s="85"/>
      <c r="I5" s="35"/>
      <c r="J5" s="35"/>
      <c r="K5" s="35"/>
      <c r="L5" s="52"/>
    </row>
    <row r="6" spans="1:13" ht="15.5">
      <c r="A6" s="35"/>
      <c r="B6" s="35"/>
      <c r="C6" s="35"/>
      <c r="D6" s="85"/>
      <c r="E6" s="85"/>
      <c r="F6" s="85"/>
      <c r="G6" s="85"/>
      <c r="H6" s="85"/>
      <c r="I6" s="35"/>
      <c r="J6" s="35"/>
      <c r="K6" s="35"/>
      <c r="L6" s="52"/>
    </row>
    <row r="7" spans="1:13" ht="15.5">
      <c r="B7" s="112"/>
      <c r="C7" s="112"/>
      <c r="D7" s="35"/>
      <c r="E7" s="35"/>
      <c r="F7" s="35"/>
      <c r="G7" s="35"/>
      <c r="H7" s="35"/>
      <c r="I7" s="35"/>
      <c r="J7" s="35"/>
      <c r="K7" s="35"/>
      <c r="L7" s="52"/>
    </row>
    <row r="8" spans="1:13" ht="15.5">
      <c r="A8" s="35"/>
      <c r="B8" s="35"/>
      <c r="C8" s="35"/>
      <c r="D8" s="35"/>
      <c r="E8" s="35"/>
      <c r="F8" s="35"/>
      <c r="G8" s="35"/>
      <c r="H8" s="35"/>
      <c r="I8" s="35"/>
      <c r="J8" s="35"/>
      <c r="K8" s="35"/>
      <c r="L8" s="52"/>
    </row>
    <row r="9" spans="1:13" ht="15.5">
      <c r="A9" s="263" t="s">
        <v>2</v>
      </c>
      <c r="B9" s="263"/>
      <c r="C9" s="263"/>
      <c r="D9" s="263"/>
      <c r="E9" s="263"/>
      <c r="F9" s="263"/>
      <c r="G9" s="263"/>
      <c r="H9" s="263"/>
      <c r="I9" s="263"/>
      <c r="J9" s="263"/>
      <c r="K9" s="263"/>
      <c r="L9" s="52"/>
    </row>
    <row r="10" spans="1:13" ht="15.5">
      <c r="A10" s="263" t="s">
        <v>3</v>
      </c>
      <c r="B10" s="263"/>
      <c r="C10" s="263"/>
      <c r="D10" s="263"/>
      <c r="E10" s="263"/>
      <c r="F10" s="263"/>
      <c r="G10" s="263"/>
      <c r="H10" s="263"/>
      <c r="I10" s="263"/>
      <c r="J10" s="263"/>
      <c r="K10" s="263"/>
      <c r="L10" s="52"/>
    </row>
    <row r="11" spans="1:13">
      <c r="A11" s="1"/>
      <c r="B11" s="1"/>
      <c r="C11" s="1"/>
      <c r="D11" s="1"/>
      <c r="E11" s="1"/>
      <c r="F11" s="1"/>
      <c r="G11" s="1"/>
      <c r="H11" s="11"/>
      <c r="I11" s="11"/>
      <c r="J11" s="11"/>
      <c r="K11" s="11"/>
      <c r="L11" s="52"/>
    </row>
    <row r="12" spans="1:13">
      <c r="A12" s="264" t="s">
        <v>1041</v>
      </c>
      <c r="B12" s="264"/>
      <c r="C12" s="264"/>
      <c r="D12" s="264"/>
      <c r="E12" s="264"/>
      <c r="F12" s="264"/>
      <c r="G12" s="264"/>
      <c r="H12" s="264"/>
      <c r="I12" s="264"/>
      <c r="J12" s="52"/>
    </row>
    <row r="13" spans="1:13" s="1" customFormat="1" ht="13" thickBot="1">
      <c r="H13" s="11"/>
      <c r="I13" s="11"/>
      <c r="J13" s="11"/>
      <c r="K13" s="11"/>
      <c r="L13" s="7"/>
    </row>
    <row r="14" spans="1:13" s="1" customFormat="1" ht="41.25" customHeight="1" thickBot="1">
      <c r="A14" s="38" t="s">
        <v>5</v>
      </c>
      <c r="B14" s="39" t="s">
        <v>6</v>
      </c>
      <c r="C14" s="39" t="s">
        <v>820</v>
      </c>
      <c r="D14" s="39" t="s">
        <v>7</v>
      </c>
      <c r="E14" s="39" t="s">
        <v>8</v>
      </c>
      <c r="F14" s="39" t="s">
        <v>9</v>
      </c>
      <c r="G14" s="39" t="s">
        <v>10</v>
      </c>
      <c r="H14" s="40" t="s">
        <v>11</v>
      </c>
      <c r="I14" s="40" t="s">
        <v>12</v>
      </c>
      <c r="J14" s="40" t="s">
        <v>13</v>
      </c>
      <c r="K14" s="40" t="s">
        <v>14</v>
      </c>
      <c r="L14" s="107" t="s">
        <v>15</v>
      </c>
      <c r="M14" s="47"/>
    </row>
    <row r="15" spans="1:13" s="1" customFormat="1" ht="40.5" customHeight="1" thickBot="1">
      <c r="A15" s="41">
        <v>1</v>
      </c>
      <c r="B15" s="42">
        <v>2</v>
      </c>
      <c r="C15" s="42">
        <v>3</v>
      </c>
      <c r="D15" s="42">
        <v>4</v>
      </c>
      <c r="E15" s="42">
        <v>5</v>
      </c>
      <c r="F15" s="42">
        <v>6</v>
      </c>
      <c r="G15" s="42">
        <v>7</v>
      </c>
      <c r="H15" s="42">
        <v>8</v>
      </c>
      <c r="I15" s="42">
        <v>9</v>
      </c>
      <c r="J15" s="42" t="s">
        <v>821</v>
      </c>
      <c r="K15" s="42" t="s">
        <v>822</v>
      </c>
      <c r="L15" s="121">
        <v>12</v>
      </c>
    </row>
    <row r="16" spans="1:13" s="1" customFormat="1" ht="12.5">
      <c r="A16" s="23" t="s">
        <v>19</v>
      </c>
      <c r="B16" s="233" t="s">
        <v>1044</v>
      </c>
      <c r="C16" s="33"/>
      <c r="D16" s="61">
        <v>120</v>
      </c>
      <c r="E16" s="61" t="s">
        <v>20</v>
      </c>
      <c r="F16" s="59"/>
      <c r="G16" s="59"/>
      <c r="H16" s="64"/>
      <c r="I16" s="64">
        <f t="shared" ref="I16:I20" si="0">H16+H16*9.5%</f>
        <v>0</v>
      </c>
      <c r="J16" s="62">
        <f t="shared" ref="J16:J20" si="1">D16*H16</f>
        <v>0</v>
      </c>
      <c r="K16" s="62">
        <f t="shared" ref="K16:K20" si="2">D16*I16</f>
        <v>0</v>
      </c>
      <c r="L16" s="49"/>
    </row>
    <row r="17" spans="1:12" s="1" customFormat="1" ht="12.5">
      <c r="A17" s="23" t="s">
        <v>21</v>
      </c>
      <c r="B17" s="233" t="s">
        <v>1045</v>
      </c>
      <c r="C17" s="33"/>
      <c r="D17" s="61">
        <v>80</v>
      </c>
      <c r="E17" s="61" t="s">
        <v>20</v>
      </c>
      <c r="F17" s="59"/>
      <c r="G17" s="59"/>
      <c r="H17" s="64"/>
      <c r="I17" s="64">
        <f t="shared" si="0"/>
        <v>0</v>
      </c>
      <c r="J17" s="62">
        <f t="shared" si="1"/>
        <v>0</v>
      </c>
      <c r="K17" s="62">
        <f t="shared" si="2"/>
        <v>0</v>
      </c>
      <c r="L17" s="49"/>
    </row>
    <row r="18" spans="1:12" s="1" customFormat="1" ht="13">
      <c r="A18" s="23" t="s">
        <v>23</v>
      </c>
      <c r="B18" s="234" t="s">
        <v>716</v>
      </c>
      <c r="C18" s="209" t="s">
        <v>1046</v>
      </c>
      <c r="D18" s="61">
        <v>70</v>
      </c>
      <c r="E18" s="61" t="s">
        <v>20</v>
      </c>
      <c r="F18" s="59"/>
      <c r="G18" s="59"/>
      <c r="H18" s="64"/>
      <c r="I18" s="64">
        <f t="shared" si="0"/>
        <v>0</v>
      </c>
      <c r="J18" s="62">
        <f t="shared" si="1"/>
        <v>0</v>
      </c>
      <c r="K18" s="62">
        <f t="shared" si="2"/>
        <v>0</v>
      </c>
      <c r="L18" s="49"/>
    </row>
    <row r="19" spans="1:12" s="1" customFormat="1" ht="13">
      <c r="A19" s="23" t="s">
        <v>25</v>
      </c>
      <c r="B19" s="234" t="s">
        <v>717</v>
      </c>
      <c r="C19" s="209"/>
      <c r="D19" s="61">
        <v>120</v>
      </c>
      <c r="E19" s="61" t="s">
        <v>20</v>
      </c>
      <c r="F19" s="59"/>
      <c r="G19" s="59"/>
      <c r="H19" s="64"/>
      <c r="I19" s="64">
        <f t="shared" si="0"/>
        <v>0</v>
      </c>
      <c r="J19" s="62">
        <f t="shared" si="1"/>
        <v>0</v>
      </c>
      <c r="K19" s="62">
        <f t="shared" si="2"/>
        <v>0</v>
      </c>
      <c r="L19" s="49"/>
    </row>
    <row r="20" spans="1:12" s="1" customFormat="1" ht="25.5" thickBot="1">
      <c r="A20" s="23" t="s">
        <v>26</v>
      </c>
      <c r="B20" s="234" t="s">
        <v>718</v>
      </c>
      <c r="C20" s="209" t="s">
        <v>1046</v>
      </c>
      <c r="D20" s="61">
        <v>120</v>
      </c>
      <c r="E20" s="61" t="s">
        <v>20</v>
      </c>
      <c r="F20" s="59"/>
      <c r="G20" s="59"/>
      <c r="H20" s="64"/>
      <c r="I20" s="64">
        <f t="shared" si="0"/>
        <v>0</v>
      </c>
      <c r="J20" s="62">
        <f t="shared" si="1"/>
        <v>0</v>
      </c>
      <c r="K20" s="62">
        <f t="shared" si="2"/>
        <v>0</v>
      </c>
      <c r="L20" s="49"/>
    </row>
    <row r="21" spans="1:12" s="115" customFormat="1" ht="15" thickBot="1">
      <c r="A21" s="166" t="s">
        <v>798</v>
      </c>
      <c r="B21" s="180"/>
      <c r="C21" s="180"/>
      <c r="D21" s="131"/>
      <c r="E21" s="180"/>
      <c r="F21" s="181"/>
      <c r="G21" s="181"/>
      <c r="H21" s="181"/>
      <c r="I21" s="181"/>
      <c r="J21" s="200">
        <f>SUM(J16:J20)</f>
        <v>0</v>
      </c>
      <c r="K21" s="200">
        <f>SUM(K16:K20)</f>
        <v>0</v>
      </c>
      <c r="L21" s="182"/>
    </row>
    <row r="22" spans="1:12">
      <c r="A22" s="7"/>
      <c r="B22" s="1"/>
      <c r="C22" s="1"/>
      <c r="D22" s="7"/>
      <c r="E22" s="7"/>
      <c r="F22" s="7"/>
      <c r="G22" s="11"/>
      <c r="H22" s="11"/>
      <c r="I22" s="11"/>
      <c r="J22" s="11"/>
      <c r="L22" s="1"/>
    </row>
    <row r="23" spans="1:12" s="1" customFormat="1" ht="13">
      <c r="B23" s="129" t="s">
        <v>65</v>
      </c>
      <c r="C23" s="129"/>
      <c r="D23" s="72"/>
      <c r="E23" s="72"/>
      <c r="F23" s="72"/>
      <c r="G23" s="72"/>
      <c r="H23" s="72"/>
      <c r="I23" s="72"/>
      <c r="J23" s="72"/>
      <c r="K23" s="72"/>
      <c r="L23" s="7"/>
    </row>
    <row r="24" spans="1:12" s="1" customFormat="1" ht="12.75" customHeight="1">
      <c r="B24" s="72" t="s">
        <v>164</v>
      </c>
      <c r="C24" s="72"/>
      <c r="D24" s="8"/>
      <c r="E24" s="8"/>
      <c r="F24" s="8"/>
      <c r="G24" s="8"/>
      <c r="H24" s="8"/>
      <c r="I24" s="8"/>
      <c r="J24" s="8"/>
      <c r="K24" s="8"/>
      <c r="L24" s="7"/>
    </row>
    <row r="25" spans="1:12" s="1" customFormat="1" ht="12.75" customHeight="1">
      <c r="B25" s="72" t="s">
        <v>66</v>
      </c>
      <c r="C25" s="8"/>
      <c r="D25" s="111"/>
      <c r="E25" s="111"/>
      <c r="F25" s="111"/>
      <c r="G25" s="111"/>
      <c r="H25" s="111"/>
      <c r="I25" s="111"/>
      <c r="J25" s="111"/>
      <c r="K25" s="111"/>
      <c r="L25" s="7"/>
    </row>
    <row r="26" spans="1:12" s="1" customFormat="1" ht="12.5">
      <c r="B26" s="46" t="s">
        <v>67</v>
      </c>
      <c r="C26" s="111"/>
      <c r="D26" s="72"/>
      <c r="E26" s="72"/>
      <c r="F26" s="72"/>
      <c r="G26" s="72"/>
      <c r="H26" s="72"/>
      <c r="I26" s="72"/>
      <c r="J26" s="72"/>
      <c r="K26" s="72"/>
      <c r="L26" s="7"/>
    </row>
    <row r="27" spans="1:12" s="1" customFormat="1" ht="13">
      <c r="B27" s="72" t="s">
        <v>68</v>
      </c>
      <c r="C27" s="72"/>
      <c r="D27" s="72"/>
      <c r="E27" s="72"/>
      <c r="F27" s="72"/>
      <c r="G27" s="72"/>
      <c r="H27" s="72"/>
      <c r="I27" s="72"/>
      <c r="J27" s="72"/>
      <c r="K27" s="72"/>
      <c r="L27" s="7"/>
    </row>
    <row r="28" spans="1:12" s="1" customFormat="1" ht="12.5">
      <c r="B28" s="72"/>
      <c r="C28" s="72"/>
      <c r="D28" s="72"/>
      <c r="E28" s="72"/>
      <c r="F28" s="72"/>
      <c r="G28" s="72"/>
      <c r="H28" s="72"/>
      <c r="I28" s="72"/>
      <c r="J28" s="72"/>
      <c r="K28" s="72"/>
      <c r="L28" s="7"/>
    </row>
    <row r="29" spans="1:12" s="1" customFormat="1">
      <c r="B29" t="s">
        <v>165</v>
      </c>
      <c r="C29"/>
      <c r="D29" s="72"/>
      <c r="E29" s="72"/>
      <c r="F29" s="72"/>
      <c r="G29" s="72"/>
      <c r="H29" s="72"/>
      <c r="I29" s="72"/>
      <c r="J29" s="72"/>
      <c r="K29" s="72"/>
      <c r="L29" s="7"/>
    </row>
    <row r="30" spans="1:12" s="1" customFormat="1" ht="12.75" customHeight="1">
      <c r="B30" s="72"/>
      <c r="C30" s="72"/>
      <c r="D30" s="46"/>
      <c r="E30" s="46"/>
      <c r="F30" s="46"/>
      <c r="G30" s="46"/>
      <c r="H30" s="46"/>
      <c r="I30" s="46"/>
      <c r="J30" s="46"/>
      <c r="K30" s="46"/>
      <c r="L30" s="7"/>
    </row>
    <row r="31" spans="1:12" s="1" customFormat="1" ht="12.5">
      <c r="B31" s="46" t="s">
        <v>70</v>
      </c>
      <c r="C31" s="46"/>
      <c r="D31" s="8"/>
      <c r="E31" s="8"/>
      <c r="F31" s="8"/>
      <c r="G31" s="8"/>
      <c r="H31" s="8"/>
      <c r="I31" s="8"/>
      <c r="J31" s="8"/>
      <c r="K31" s="8"/>
      <c r="L31" s="7"/>
    </row>
    <row r="32" spans="1:12" s="1" customFormat="1" ht="12.5">
      <c r="B32" s="8" t="s">
        <v>72</v>
      </c>
      <c r="C32" s="8"/>
      <c r="D32" s="72"/>
      <c r="E32" s="72"/>
      <c r="F32" s="72"/>
      <c r="G32" s="72"/>
      <c r="H32" s="72"/>
      <c r="I32" s="72"/>
      <c r="J32" s="72"/>
      <c r="K32" s="72"/>
      <c r="L32" s="7"/>
    </row>
    <row r="33" spans="2:12" s="1" customFormat="1" ht="12.5">
      <c r="B33" s="72" t="s">
        <v>166</v>
      </c>
      <c r="C33" s="72"/>
      <c r="D33" s="45"/>
      <c r="E33" s="84"/>
      <c r="F33" s="84"/>
      <c r="G33" s="18"/>
      <c r="H33" s="84"/>
      <c r="I33" s="18"/>
      <c r="J33" s="18"/>
      <c r="K33" s="18"/>
      <c r="L33" s="7"/>
    </row>
    <row r="34" spans="2:12" s="1" customFormat="1" ht="12.5">
      <c r="B34" s="44"/>
      <c r="C34" s="44"/>
      <c r="D34" s="45"/>
      <c r="E34" s="84"/>
      <c r="F34" s="84"/>
      <c r="G34" s="18"/>
      <c r="H34" s="84"/>
      <c r="I34" s="18"/>
      <c r="J34" s="18"/>
      <c r="K34" s="18"/>
      <c r="L34" s="7"/>
    </row>
    <row r="35" spans="2:12" s="1" customFormat="1" ht="12.5">
      <c r="B35" s="46" t="s">
        <v>1091</v>
      </c>
      <c r="C35" s="46"/>
      <c r="L35" s="18"/>
    </row>
    <row r="36" spans="2:12" s="1" customFormat="1" ht="12.5">
      <c r="D36" s="84"/>
      <c r="E36" s="84"/>
      <c r="F36" s="84"/>
      <c r="G36" s="84"/>
      <c r="H36" s="18"/>
      <c r="I36" s="262"/>
      <c r="J36" s="262"/>
      <c r="K36" s="262"/>
      <c r="L36" s="7"/>
    </row>
    <row r="37" spans="2:12" s="1" customFormat="1" ht="12.5">
      <c r="B37" s="1" t="s">
        <v>75</v>
      </c>
      <c r="D37" s="84"/>
      <c r="E37" s="84"/>
      <c r="F37" s="84" t="s">
        <v>76</v>
      </c>
      <c r="G37" s="84"/>
      <c r="H37" s="18"/>
      <c r="I37" s="262" t="s">
        <v>77</v>
      </c>
      <c r="J37" s="262"/>
      <c r="K37" s="262"/>
      <c r="L37" s="7"/>
    </row>
    <row r="38" spans="2:12" s="1" customFormat="1" ht="12.5"/>
    <row r="39" spans="2:12" s="1" customFormat="1" ht="12.5"/>
    <row r="40" spans="2:12" s="1" customFormat="1" ht="12.5"/>
    <row r="41" spans="2:12" s="1" customFormat="1" ht="12.5"/>
    <row r="42" spans="2:12">
      <c r="B42" s="1"/>
      <c r="C42" s="1"/>
      <c r="L42" s="1"/>
    </row>
    <row r="43" spans="2:12">
      <c r="L43" s="1"/>
    </row>
    <row r="44" spans="2:12">
      <c r="L44" s="1"/>
    </row>
    <row r="45" spans="2:12">
      <c r="L45" s="1"/>
    </row>
    <row r="46" spans="2:12">
      <c r="L46" s="1"/>
    </row>
    <row r="47" spans="2:12">
      <c r="L47" s="1"/>
    </row>
    <row r="48" spans="2:12">
      <c r="L48" s="1"/>
    </row>
    <row r="49" spans="12:12">
      <c r="L49" s="1"/>
    </row>
    <row r="50" spans="12:12">
      <c r="L50" s="1"/>
    </row>
    <row r="51" spans="12:12">
      <c r="L51" s="1"/>
    </row>
    <row r="52" spans="12:12">
      <c r="L52" s="1"/>
    </row>
    <row r="53" spans="12:12">
      <c r="L53" s="1"/>
    </row>
    <row r="54" spans="12:12">
      <c r="L54" s="1"/>
    </row>
    <row r="55" spans="12:12">
      <c r="L55" s="1"/>
    </row>
    <row r="56" spans="12:12">
      <c r="L56" s="1"/>
    </row>
    <row r="57" spans="12:12">
      <c r="L57" s="1"/>
    </row>
    <row r="58" spans="12:12">
      <c r="L58" s="1"/>
    </row>
    <row r="59" spans="12:12">
      <c r="L59" s="1"/>
    </row>
    <row r="60" spans="12:12">
      <c r="L60" s="1"/>
    </row>
    <row r="61" spans="12:12">
      <c r="L61" s="1"/>
    </row>
    <row r="62" spans="12:12">
      <c r="L62" s="1"/>
    </row>
    <row r="63" spans="12:12">
      <c r="L63" s="1"/>
    </row>
    <row r="64" spans="12:12">
      <c r="L64" s="1"/>
    </row>
    <row r="67" spans="12:12">
      <c r="L67" s="1"/>
    </row>
    <row r="68" spans="12:12">
      <c r="L68" s="1"/>
    </row>
    <row r="69" spans="12:12">
      <c r="L69" s="1"/>
    </row>
    <row r="70" spans="12:12">
      <c r="L70" s="1"/>
    </row>
    <row r="71" spans="12:12">
      <c r="L71" s="1"/>
    </row>
    <row r="72" spans="12:12">
      <c r="L72" s="1"/>
    </row>
    <row r="73" spans="12:12">
      <c r="L73" s="1"/>
    </row>
    <row r="74" spans="12:12">
      <c r="L74" s="1"/>
    </row>
    <row r="75" spans="12:12">
      <c r="L75" s="1"/>
    </row>
    <row r="76" spans="12:12">
      <c r="L76" s="1"/>
    </row>
    <row r="77" spans="12:12">
      <c r="L77" s="1"/>
    </row>
    <row r="78" spans="12:12">
      <c r="L78" s="18"/>
    </row>
    <row r="79" spans="12:12">
      <c r="L79" s="1"/>
    </row>
    <row r="80" spans="12:12">
      <c r="L80" s="1"/>
    </row>
    <row r="81" spans="12:12">
      <c r="L81" s="1"/>
    </row>
    <row r="82" spans="12:12">
      <c r="L82" s="1"/>
    </row>
  </sheetData>
  <sortState xmlns:xlrd2="http://schemas.microsoft.com/office/spreadsheetml/2017/richdata2" ref="B16:E20">
    <sortCondition ref="B16:B20"/>
  </sortState>
  <mergeCells count="5">
    <mergeCell ref="A9:K9"/>
    <mergeCell ref="A10:K10"/>
    <mergeCell ref="I36:K36"/>
    <mergeCell ref="A12:I12"/>
    <mergeCell ref="I37:K37"/>
  </mergeCells>
  <phoneticPr fontId="16" type="noConversion"/>
  <pageMargins left="0.70866141732283472" right="0.70866141732283472" top="0.74803149606299213" bottom="0.74803149606299213" header="0.31496062992125984" footer="0.31496062992125984"/>
  <pageSetup paperSize="9" scale="64" fitToHeight="0" orientation="landscape" r:id="rId1"/>
  <headerFooter>
    <oddFooter>Stran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c81df76-bc26-482d-bbd0-879b184d05e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6FB52B23709C440A500C6219E188352" ma:contentTypeVersion="18" ma:contentTypeDescription="Ustvari nov dokument." ma:contentTypeScope="" ma:versionID="e913431cf9de12c469f2abf4b0469974">
  <xsd:schema xmlns:xsd="http://www.w3.org/2001/XMLSchema" xmlns:xs="http://www.w3.org/2001/XMLSchema" xmlns:p="http://schemas.microsoft.com/office/2006/metadata/properties" xmlns:ns3="7c81df76-bc26-482d-bbd0-879b184d05e2" xmlns:ns4="2d231c3a-49b2-4cf1-9b53-3976c28282bd" targetNamespace="http://schemas.microsoft.com/office/2006/metadata/properties" ma:root="true" ma:fieldsID="83464a3bffb575c434ed6a3926b8b1d7" ns3:_="" ns4:_="">
    <xsd:import namespace="7c81df76-bc26-482d-bbd0-879b184d05e2"/>
    <xsd:import namespace="2d231c3a-49b2-4cf1-9b53-3976c28282b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81df76-bc26-482d-bbd0-879b184d0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231c3a-49b2-4cf1-9b53-3976c28282bd"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SharingHintHash" ma:index="20"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177A19-1C70-4CA1-9958-9D7F3C2B8986}">
  <ds:schemaRefs>
    <ds:schemaRef ds:uri="http://schemas.microsoft.com/office/2006/documentManagement/types"/>
    <ds:schemaRef ds:uri="http://purl.org/dc/dcmitype/"/>
    <ds:schemaRef ds:uri="http://schemas.microsoft.com/office/2006/metadata/properties"/>
    <ds:schemaRef ds:uri="7c81df76-bc26-482d-bbd0-879b184d05e2"/>
    <ds:schemaRef ds:uri="http://purl.org/dc/terms/"/>
    <ds:schemaRef ds:uri="http://purl.org/dc/elements/1.1/"/>
    <ds:schemaRef ds:uri="2d231c3a-49b2-4cf1-9b53-3976c28282bd"/>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68DAA14-F2E6-4875-B966-EC8AB7D9E0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81df76-bc26-482d-bbd0-879b184d05e2"/>
    <ds:schemaRef ds:uri="2d231c3a-49b2-4cf1-9b53-3976c28282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AC14CC-1BB1-4822-9D55-E34DE3F7C3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36</vt:i4>
      </vt:variant>
    </vt:vector>
  </HeadingPairs>
  <TitlesOfParts>
    <vt:vector size="61" baseType="lpstr">
      <vt:lpstr>REKAPITULACIJA</vt:lpstr>
      <vt:lpstr>1.MESO in MESNI IZDELKI</vt:lpstr>
      <vt:lpstr>2.PERUTNINA IN PERUT. IZD.</vt:lpstr>
      <vt:lpstr>3.RIBE ZAMRZNJENE</vt:lpstr>
      <vt:lpstr>4.MLEKO IN ML.IZD. </vt:lpstr>
      <vt:lpstr>5.KRUH IN PEK. IZDELKI</vt:lpstr>
      <vt:lpstr>6.MLEV. IZDELKI IN TESTENINE</vt:lpstr>
      <vt:lpstr>7.SLAD. IN SLAN. PEK. PECIVO</vt:lpstr>
      <vt:lpstr>8.ZAMRZ. IZD. IZ TESTA</vt:lpstr>
      <vt:lpstr>9.ZAM. SADJE, ZELENJAVA</vt:lpstr>
      <vt:lpstr>10. SADNI SOKOVI IN  IN NAPITKI</vt:lpstr>
      <vt:lpstr>11.OLJA IN MAŠČOBE</vt:lpstr>
      <vt:lpstr>12. KONZERVIRANO SADJE IN ZEL.</vt:lpstr>
      <vt:lpstr>13. JAJCA</vt:lpstr>
      <vt:lpstr>14.SPLOŠNO PREHRAMBENO BLAGO</vt:lpstr>
      <vt:lpstr>15.DIETETIČNI IZDELKI</vt:lpstr>
      <vt:lpstr>16. SADJE IN ZELENJAVA</vt:lpstr>
      <vt:lpstr>17. EKO MESO in MESNI IZDELKI</vt:lpstr>
      <vt:lpstr>18.EKO MLEKO IN MLEČNI IZDELKI</vt:lpstr>
      <vt:lpstr>19.EKO SADJE IN ZELENJAVA</vt:lpstr>
      <vt:lpstr>20.EKO KROMPIR</vt:lpstr>
      <vt:lpstr>21.EKO ŽITA, MLEV. IZDELKI</vt:lpstr>
      <vt:lpstr>22.BIO KRUH, PEKOVSKI IZDELKI</vt:lpstr>
      <vt:lpstr>23.EKO JAJCA</vt:lpstr>
      <vt:lpstr>24. SLADOLED</vt:lpstr>
      <vt:lpstr>'1.MESO in MESNI IZDELKI'!Področje_tiskanja</vt:lpstr>
      <vt:lpstr>'10. SADNI SOKOVI IN  IN NAPITKI'!Področje_tiskanja</vt:lpstr>
      <vt:lpstr>'11.OLJA IN MAŠČOBE'!Področje_tiskanja</vt:lpstr>
      <vt:lpstr>'12. KONZERVIRANO SADJE IN ZEL.'!Področje_tiskanja</vt:lpstr>
      <vt:lpstr>'13. JAJCA'!Področje_tiskanja</vt:lpstr>
      <vt:lpstr>'14.SPLOŠNO PREHRAMBENO BLAGO'!Področje_tiskanja</vt:lpstr>
      <vt:lpstr>'15.DIETETIČNI IZDELKI'!Področje_tiskanja</vt:lpstr>
      <vt:lpstr>'16. SADJE IN ZELENJAVA'!Področje_tiskanja</vt:lpstr>
      <vt:lpstr>'17. EKO MESO in MESNI IZDELKI'!Področje_tiskanja</vt:lpstr>
      <vt:lpstr>'18.EKO MLEKO IN MLEČNI IZDELKI'!Področje_tiskanja</vt:lpstr>
      <vt:lpstr>'19.EKO SADJE IN ZELENJAVA'!Področje_tiskanja</vt:lpstr>
      <vt:lpstr>'2.PERUTNINA IN PERUT. IZD.'!Področje_tiskanja</vt:lpstr>
      <vt:lpstr>'20.EKO KROMPIR'!Področje_tiskanja</vt:lpstr>
      <vt:lpstr>'21.EKO ŽITA, MLEV. IZDELKI'!Področje_tiskanja</vt:lpstr>
      <vt:lpstr>'22.BIO KRUH, PEKOVSKI IZDELKI'!Področje_tiskanja</vt:lpstr>
      <vt:lpstr>'23.EKO JAJCA'!Področje_tiskanja</vt:lpstr>
      <vt:lpstr>'24. SLADOLED'!Področje_tiskanja</vt:lpstr>
      <vt:lpstr>'4.MLEKO IN ML.IZD. '!Področje_tiskanja</vt:lpstr>
      <vt:lpstr>'5.KRUH IN PEK. IZDELKI'!Področje_tiskanja</vt:lpstr>
      <vt:lpstr>'6.MLEV. IZDELKI IN TESTENINE'!Področje_tiskanja</vt:lpstr>
      <vt:lpstr>'7.SLAD. IN SLAN. PEK. PECIVO'!Področje_tiskanja</vt:lpstr>
      <vt:lpstr>'8.ZAMRZ. IZD. IZ TESTA'!Področje_tiskanja</vt:lpstr>
      <vt:lpstr>REKAPITULACIJA!Področje_tiskanja</vt:lpstr>
      <vt:lpstr>'11.OLJA IN MAŠČOBE'!Tiskanje_naslovov</vt:lpstr>
      <vt:lpstr>'12. KONZERVIRANO SADJE IN ZEL.'!Tiskanje_naslovov</vt:lpstr>
      <vt:lpstr>'13. JAJCA'!Tiskanje_naslovov</vt:lpstr>
      <vt:lpstr>'14.SPLOŠNO PREHRAMBENO BLAGO'!Tiskanje_naslovov</vt:lpstr>
      <vt:lpstr>'15.DIETETIČNI IZDELKI'!Tiskanje_naslovov</vt:lpstr>
      <vt:lpstr>'16. SADJE IN ZELENJAVA'!Tiskanje_naslovov</vt:lpstr>
      <vt:lpstr>'21.EKO ŽITA, MLEV. IZDELKI'!Tiskanje_naslovov</vt:lpstr>
      <vt:lpstr>'23.EKO JAJCA'!Tiskanje_naslovov</vt:lpstr>
      <vt:lpstr>'24. SLADOLED'!Tiskanje_naslovov</vt:lpstr>
      <vt:lpstr>'4.MLEKO IN ML.IZD. '!Tiskanje_naslovov</vt:lpstr>
      <vt:lpstr>'5.KRUH IN PEK. IZDELKI'!Tiskanje_naslovov</vt:lpstr>
      <vt:lpstr>'6.MLEV. IZDELKI IN TESTENINE'!Tiskanje_naslovov</vt:lpstr>
      <vt:lpstr>'7.SLAD. IN SLAN. PEK. PECIVO'!Tiskanje_naslovov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2006-11-28T10:36:17Z</dcterms:created>
  <dcterms:modified xsi:type="dcterms:W3CDTF">2026-06-23T16:16:14Z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0x01010066FB52B23709C440A500C6219E188352</vt:lpwstr>
  </property>
</Properties>
</file>